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mc:AlternateContent xmlns:mc="http://schemas.openxmlformats.org/markup-compatibility/2006">
    <mc:Choice Requires="x15">
      <x15ac:absPath xmlns:x15ac="http://schemas.microsoft.com/office/spreadsheetml/2010/11/ac" url="C:\Users\jaroslavnovak\Desktop\rozpočty\"/>
    </mc:Choice>
  </mc:AlternateContent>
  <xr:revisionPtr revIDLastSave="0" documentId="13_ncr:1_{3EE1BF43-985C-419D-862E-55AF4DE3A850}" xr6:coauthVersionLast="47" xr6:coauthVersionMax="47" xr10:uidLastSave="{00000000-0000-0000-0000-000000000000}"/>
  <bookViews>
    <workbookView xWindow="-108" yWindow="-108" windowWidth="23256" windowHeight="12456" xr2:uid="{00000000-000D-0000-FFFF-FFFF00000000}"/>
  </bookViews>
  <sheets>
    <sheet name="Rekapitulace stavby" sheetId="1" r:id="rId1"/>
    <sheet name="1 - Místnost robota" sheetId="2" r:id="rId2"/>
    <sheet name="2 - Místnost robota" sheetId="3" r:id="rId3"/>
    <sheet name="VRN - Ostatní a vedlejší ..." sheetId="6" r:id="rId4"/>
  </sheets>
  <definedNames>
    <definedName name="_xlnm._FilterDatabase" localSheetId="1" hidden="1">'1 - Místnost robota'!$C$135:$K$229</definedName>
    <definedName name="_xlnm._FilterDatabase" localSheetId="2" hidden="1">'2 - Místnost robota'!$C$134:$K$209</definedName>
    <definedName name="_xlnm._FilterDatabase" localSheetId="3" hidden="1">'VRN - Ostatní a vedlejší ...'!$C$116:$K$121</definedName>
    <definedName name="_xlnm.Print_Titles" localSheetId="1">'1 - Místnost robota'!$135:$135</definedName>
    <definedName name="_xlnm.Print_Titles" localSheetId="2">'2 - Místnost robota'!$134:$134</definedName>
    <definedName name="_xlnm.Print_Titles" localSheetId="0">'Rekapitulace stavby'!$92:$92</definedName>
    <definedName name="_xlnm.Print_Titles" localSheetId="3">'VRN - Ostatní a vedlejší ...'!$116:$116</definedName>
    <definedName name="_xlnm.Print_Area" localSheetId="1">'1 - Místnost robota'!$C$4:$J$76,'1 - Místnost robota'!$C$82:$J$117,'1 - Místnost robota'!$C$123:$K$229</definedName>
    <definedName name="_xlnm.Print_Area" localSheetId="2">'2 - Místnost robota'!$C$4:$J$76,'2 - Místnost robota'!$C$82:$J$116,'2 - Místnost robota'!$C$122:$K$209</definedName>
    <definedName name="_xlnm.Print_Area" localSheetId="0">'Rekapitulace stavby'!$D$4:$AO$76,'Rekapitulace stavby'!$C$82:$AQ$98</definedName>
    <definedName name="_xlnm.Print_Area" localSheetId="3">'VRN - Ostatní a vedlejší ...'!$C$4:$J$76,'VRN - Ostatní a vedlejší ...'!$C$82:$J$98,'VRN - Ostatní a vedlejší ...'!$C$104:$K$121</definedName>
  </definedNames>
  <calcPr calcId="181029"/>
</workbook>
</file>

<file path=xl/calcChain.xml><?xml version="1.0" encoding="utf-8"?>
<calcChain xmlns="http://schemas.openxmlformats.org/spreadsheetml/2006/main">
  <c r="J188" i="3" l="1"/>
  <c r="J189" i="3"/>
  <c r="BK186" i="3"/>
  <c r="J140" i="2"/>
  <c r="J139" i="2"/>
  <c r="J37" i="6"/>
  <c r="J36" i="6"/>
  <c r="AY97" i="1"/>
  <c r="J35" i="6"/>
  <c r="AX97" i="1" s="1"/>
  <c r="BI121" i="6"/>
  <c r="BH121" i="6"/>
  <c r="BG121" i="6"/>
  <c r="BF121" i="6"/>
  <c r="T121" i="6"/>
  <c r="R121" i="6"/>
  <c r="P121" i="6"/>
  <c r="BI120" i="6"/>
  <c r="BH120" i="6"/>
  <c r="BG120" i="6"/>
  <c r="BF120" i="6"/>
  <c r="T120" i="6"/>
  <c r="R120" i="6"/>
  <c r="P120" i="6"/>
  <c r="BI119" i="6"/>
  <c r="BH119" i="6"/>
  <c r="BG119" i="6"/>
  <c r="BF119" i="6"/>
  <c r="T119" i="6"/>
  <c r="R119" i="6"/>
  <c r="P119" i="6"/>
  <c r="F111" i="6"/>
  <c r="E109" i="6"/>
  <c r="F89" i="6"/>
  <c r="E87" i="6"/>
  <c r="J24" i="6"/>
  <c r="E24" i="6"/>
  <c r="J114" i="6" s="1"/>
  <c r="J23" i="6"/>
  <c r="J21" i="6"/>
  <c r="E21" i="6"/>
  <c r="J91" i="6" s="1"/>
  <c r="J20" i="6"/>
  <c r="J18" i="6"/>
  <c r="E18" i="6"/>
  <c r="F92" i="6"/>
  <c r="J17" i="6"/>
  <c r="J15" i="6"/>
  <c r="E15" i="6"/>
  <c r="F91" i="6"/>
  <c r="J14" i="6"/>
  <c r="J111" i="6"/>
  <c r="E85" i="6"/>
  <c r="J37" i="3"/>
  <c r="J36" i="3"/>
  <c r="AY96" i="1"/>
  <c r="J35" i="3"/>
  <c r="AX96" i="1"/>
  <c r="BI209" i="3"/>
  <c r="BH209" i="3"/>
  <c r="BG209" i="3"/>
  <c r="BF209" i="3"/>
  <c r="T209" i="3"/>
  <c r="T208" i="3"/>
  <c r="R209" i="3"/>
  <c r="R208" i="3" s="1"/>
  <c r="P209" i="3"/>
  <c r="P208" i="3"/>
  <c r="BI207" i="3"/>
  <c r="BH207" i="3"/>
  <c r="BG207" i="3"/>
  <c r="BF207" i="3"/>
  <c r="T207" i="3"/>
  <c r="R207" i="3"/>
  <c r="P207" i="3"/>
  <c r="BI206" i="3"/>
  <c r="BH206" i="3"/>
  <c r="BG206" i="3"/>
  <c r="BF206" i="3"/>
  <c r="T206" i="3"/>
  <c r="R206" i="3"/>
  <c r="P206" i="3"/>
  <c r="BI204" i="3"/>
  <c r="BH204" i="3"/>
  <c r="BG204" i="3"/>
  <c r="BF204" i="3"/>
  <c r="T204" i="3"/>
  <c r="T203" i="3"/>
  <c r="R204" i="3"/>
  <c r="R203" i="3"/>
  <c r="P204" i="3"/>
  <c r="P203" i="3"/>
  <c r="BI202" i="3"/>
  <c r="BH202" i="3"/>
  <c r="BG202" i="3"/>
  <c r="BF202" i="3"/>
  <c r="T202" i="3"/>
  <c r="T201" i="3" s="1"/>
  <c r="R202" i="3"/>
  <c r="R201" i="3"/>
  <c r="P202" i="3"/>
  <c r="P201" i="3"/>
  <c r="BI200" i="3"/>
  <c r="BH200" i="3"/>
  <c r="BG200" i="3"/>
  <c r="BF200" i="3"/>
  <c r="T200" i="3"/>
  <c r="T199" i="3"/>
  <c r="R200" i="3"/>
  <c r="R199" i="3" s="1"/>
  <c r="P200" i="3"/>
  <c r="P199" i="3"/>
  <c r="BI198" i="3"/>
  <c r="BH198" i="3"/>
  <c r="BG198" i="3"/>
  <c r="BF198" i="3"/>
  <c r="T198" i="3"/>
  <c r="T197" i="3"/>
  <c r="R198" i="3"/>
  <c r="R197" i="3"/>
  <c r="P198" i="3"/>
  <c r="P197" i="3" s="1"/>
  <c r="BI196" i="3"/>
  <c r="BH196" i="3"/>
  <c r="BG196" i="3"/>
  <c r="BF196" i="3"/>
  <c r="T196" i="3"/>
  <c r="R196" i="3"/>
  <c r="P196" i="3"/>
  <c r="BI194" i="3"/>
  <c r="BH194" i="3"/>
  <c r="BG194" i="3"/>
  <c r="BF194" i="3"/>
  <c r="T194" i="3"/>
  <c r="R194" i="3"/>
  <c r="P194" i="3"/>
  <c r="BI193" i="3"/>
  <c r="BH193" i="3"/>
  <c r="BG193" i="3"/>
  <c r="BF193" i="3"/>
  <c r="T193" i="3"/>
  <c r="R193" i="3"/>
  <c r="P193" i="3"/>
  <c r="BI191" i="3"/>
  <c r="BH191" i="3"/>
  <c r="BG191" i="3"/>
  <c r="BF191" i="3"/>
  <c r="T191" i="3"/>
  <c r="R191" i="3"/>
  <c r="P191" i="3"/>
  <c r="BI189" i="3"/>
  <c r="BH189" i="3"/>
  <c r="BG189" i="3"/>
  <c r="BF189" i="3"/>
  <c r="T189" i="3"/>
  <c r="R189" i="3"/>
  <c r="P189" i="3"/>
  <c r="BI188" i="3"/>
  <c r="BH188" i="3"/>
  <c r="BG188" i="3"/>
  <c r="BF188" i="3"/>
  <c r="T188" i="3"/>
  <c r="R188" i="3"/>
  <c r="P188" i="3"/>
  <c r="BI186" i="3"/>
  <c r="BH186" i="3"/>
  <c r="BG186" i="3"/>
  <c r="BF186" i="3"/>
  <c r="T186" i="3"/>
  <c r="R186" i="3"/>
  <c r="P186" i="3"/>
  <c r="BI185" i="3"/>
  <c r="BH185" i="3"/>
  <c r="BG185" i="3"/>
  <c r="BF185" i="3"/>
  <c r="T185" i="3"/>
  <c r="R185" i="3"/>
  <c r="P185" i="3"/>
  <c r="BI184" i="3"/>
  <c r="BH184" i="3"/>
  <c r="BG184" i="3"/>
  <c r="BF184" i="3"/>
  <c r="T184" i="3"/>
  <c r="R184" i="3"/>
  <c r="P184" i="3"/>
  <c r="BI183" i="3"/>
  <c r="BH183" i="3"/>
  <c r="BG183" i="3"/>
  <c r="BF183" i="3"/>
  <c r="T183" i="3"/>
  <c r="R183" i="3"/>
  <c r="P183" i="3"/>
  <c r="BI182" i="3"/>
  <c r="BH182" i="3"/>
  <c r="BG182" i="3"/>
  <c r="BF182" i="3"/>
  <c r="T182" i="3"/>
  <c r="R182" i="3"/>
  <c r="P182" i="3"/>
  <c r="BI181" i="3"/>
  <c r="BH181" i="3"/>
  <c r="BG181" i="3"/>
  <c r="BF181" i="3"/>
  <c r="T181" i="3"/>
  <c r="R181" i="3"/>
  <c r="P181" i="3"/>
  <c r="BI178" i="3"/>
  <c r="BH178" i="3"/>
  <c r="BG178" i="3"/>
  <c r="BF178" i="3"/>
  <c r="T178" i="3"/>
  <c r="T177" i="3" s="1"/>
  <c r="R178" i="3"/>
  <c r="R177" i="3"/>
  <c r="P178" i="3"/>
  <c r="P177" i="3"/>
  <c r="BI176" i="3"/>
  <c r="BH176" i="3"/>
  <c r="BG176" i="3"/>
  <c r="BF176" i="3"/>
  <c r="T176" i="3"/>
  <c r="T175" i="3" s="1"/>
  <c r="T174" i="3" s="1"/>
  <c r="R176" i="3"/>
  <c r="R175" i="3" s="1"/>
  <c r="R174" i="3" s="1"/>
  <c r="P176" i="3"/>
  <c r="P175" i="3" s="1"/>
  <c r="P174" i="3" s="1"/>
  <c r="BI173" i="3"/>
  <c r="BH173" i="3"/>
  <c r="BG173" i="3"/>
  <c r="BF173" i="3"/>
  <c r="T173" i="3"/>
  <c r="R173" i="3"/>
  <c r="P173" i="3"/>
  <c r="BI172" i="3"/>
  <c r="BH172" i="3"/>
  <c r="BG172" i="3"/>
  <c r="BF172" i="3"/>
  <c r="T172" i="3"/>
  <c r="R172" i="3"/>
  <c r="P172" i="3"/>
  <c r="BI171" i="3"/>
  <c r="BH171" i="3"/>
  <c r="BG171" i="3"/>
  <c r="BF171" i="3"/>
  <c r="T171" i="3"/>
  <c r="R171" i="3"/>
  <c r="P171" i="3"/>
  <c r="BI170" i="3"/>
  <c r="BH170" i="3"/>
  <c r="BG170" i="3"/>
  <c r="BF170" i="3"/>
  <c r="T170" i="3"/>
  <c r="R170" i="3"/>
  <c r="P170" i="3"/>
  <c r="BI169" i="3"/>
  <c r="BH169" i="3"/>
  <c r="BG169" i="3"/>
  <c r="BF169" i="3"/>
  <c r="T169" i="3"/>
  <c r="R169" i="3"/>
  <c r="P169" i="3"/>
  <c r="BI168" i="3"/>
  <c r="BH168" i="3"/>
  <c r="BG168" i="3"/>
  <c r="BF168" i="3"/>
  <c r="T168" i="3"/>
  <c r="R168" i="3"/>
  <c r="P168" i="3"/>
  <c r="BI165" i="3"/>
  <c r="BH165" i="3"/>
  <c r="BG165" i="3"/>
  <c r="BF165" i="3"/>
  <c r="T165" i="3"/>
  <c r="R165" i="3"/>
  <c r="P165" i="3"/>
  <c r="BI164" i="3"/>
  <c r="BH164" i="3"/>
  <c r="BG164" i="3"/>
  <c r="BF164" i="3"/>
  <c r="T164" i="3"/>
  <c r="R164" i="3"/>
  <c r="P164" i="3"/>
  <c r="BI163" i="3"/>
  <c r="BH163" i="3"/>
  <c r="BG163" i="3"/>
  <c r="BF163" i="3"/>
  <c r="T163" i="3"/>
  <c r="R163" i="3"/>
  <c r="P163" i="3"/>
  <c r="BI161" i="3"/>
  <c r="BH161" i="3"/>
  <c r="BG161" i="3"/>
  <c r="BF161" i="3"/>
  <c r="T161" i="3"/>
  <c r="R161" i="3"/>
  <c r="P161" i="3"/>
  <c r="BI160" i="3"/>
  <c r="BH160" i="3"/>
  <c r="BG160" i="3"/>
  <c r="BF160" i="3"/>
  <c r="T160" i="3"/>
  <c r="R160" i="3"/>
  <c r="P160" i="3"/>
  <c r="BI159" i="3"/>
  <c r="BH159" i="3"/>
  <c r="BG159" i="3"/>
  <c r="BF159" i="3"/>
  <c r="T159" i="3"/>
  <c r="R159" i="3"/>
  <c r="P159" i="3"/>
  <c r="BI158" i="3"/>
  <c r="BH158" i="3"/>
  <c r="BG158" i="3"/>
  <c r="BF158" i="3"/>
  <c r="T158" i="3"/>
  <c r="R158" i="3"/>
  <c r="P158" i="3"/>
  <c r="BI157" i="3"/>
  <c r="BH157" i="3"/>
  <c r="BG157" i="3"/>
  <c r="BF157" i="3"/>
  <c r="T157" i="3"/>
  <c r="R157" i="3"/>
  <c r="P157" i="3"/>
  <c r="BI156" i="3"/>
  <c r="BH156" i="3"/>
  <c r="BG156" i="3"/>
  <c r="BF156" i="3"/>
  <c r="T156" i="3"/>
  <c r="R156" i="3"/>
  <c r="P156" i="3"/>
  <c r="BI155" i="3"/>
  <c r="BH155" i="3"/>
  <c r="BG155" i="3"/>
  <c r="BF155" i="3"/>
  <c r="T155" i="3"/>
  <c r="R155" i="3"/>
  <c r="P155" i="3"/>
  <c r="BI154" i="3"/>
  <c r="BH154" i="3"/>
  <c r="BG154" i="3"/>
  <c r="BF154" i="3"/>
  <c r="T154" i="3"/>
  <c r="R154" i="3"/>
  <c r="P154" i="3"/>
  <c r="BI152" i="3"/>
  <c r="BH152" i="3"/>
  <c r="BG152" i="3"/>
  <c r="BF152" i="3"/>
  <c r="T152" i="3"/>
  <c r="R152" i="3"/>
  <c r="P152" i="3"/>
  <c r="BI151" i="3"/>
  <c r="BH151" i="3"/>
  <c r="BG151" i="3"/>
  <c r="BF151" i="3"/>
  <c r="T151" i="3"/>
  <c r="R151" i="3"/>
  <c r="P151" i="3"/>
  <c r="BI150" i="3"/>
  <c r="BH150" i="3"/>
  <c r="BG150" i="3"/>
  <c r="BF150" i="3"/>
  <c r="T150" i="3"/>
  <c r="R150" i="3"/>
  <c r="P150" i="3"/>
  <c r="BI149" i="3"/>
  <c r="BH149" i="3"/>
  <c r="BG149" i="3"/>
  <c r="BF149" i="3"/>
  <c r="T149" i="3"/>
  <c r="R149" i="3"/>
  <c r="P149" i="3"/>
  <c r="BI148" i="3"/>
  <c r="BH148" i="3"/>
  <c r="BG148" i="3"/>
  <c r="BF148" i="3"/>
  <c r="T148" i="3"/>
  <c r="R148" i="3"/>
  <c r="P148" i="3"/>
  <c r="BI147" i="3"/>
  <c r="BH147" i="3"/>
  <c r="BG147" i="3"/>
  <c r="BF147" i="3"/>
  <c r="T147" i="3"/>
  <c r="R147" i="3"/>
  <c r="P147" i="3"/>
  <c r="BI145" i="3"/>
  <c r="BH145" i="3"/>
  <c r="BG145" i="3"/>
  <c r="BF145" i="3"/>
  <c r="T145" i="3"/>
  <c r="R145" i="3"/>
  <c r="P145" i="3"/>
  <c r="BI144" i="3"/>
  <c r="BH144" i="3"/>
  <c r="BG144" i="3"/>
  <c r="BF144" i="3"/>
  <c r="T144" i="3"/>
  <c r="R144" i="3"/>
  <c r="P144" i="3"/>
  <c r="BI142" i="3"/>
  <c r="BH142" i="3"/>
  <c r="BG142" i="3"/>
  <c r="BF142" i="3"/>
  <c r="T142" i="3"/>
  <c r="R142" i="3"/>
  <c r="P142" i="3"/>
  <c r="BI141" i="3"/>
  <c r="BH141" i="3"/>
  <c r="BG141" i="3"/>
  <c r="BF141" i="3"/>
  <c r="T141" i="3"/>
  <c r="R141" i="3"/>
  <c r="P141" i="3"/>
  <c r="BI140" i="3"/>
  <c r="BH140" i="3"/>
  <c r="BG140" i="3"/>
  <c r="BF140" i="3"/>
  <c r="T140" i="3"/>
  <c r="R140" i="3"/>
  <c r="P140" i="3"/>
  <c r="BI139" i="3"/>
  <c r="BH139" i="3"/>
  <c r="BG139" i="3"/>
  <c r="BF139" i="3"/>
  <c r="T139" i="3"/>
  <c r="R139" i="3"/>
  <c r="P139" i="3"/>
  <c r="BI138" i="3"/>
  <c r="BH138" i="3"/>
  <c r="BG138" i="3"/>
  <c r="BF138" i="3"/>
  <c r="T138" i="3"/>
  <c r="R138" i="3"/>
  <c r="P138" i="3"/>
  <c r="F129" i="3"/>
  <c r="E127" i="3"/>
  <c r="F89" i="3"/>
  <c r="E87" i="3"/>
  <c r="J24" i="3"/>
  <c r="E24" i="3"/>
  <c r="J132" i="3" s="1"/>
  <c r="J23" i="3"/>
  <c r="J21" i="3"/>
  <c r="E21" i="3"/>
  <c r="J131" i="3" s="1"/>
  <c r="J20" i="3"/>
  <c r="J18" i="3"/>
  <c r="E18" i="3"/>
  <c r="F132" i="3" s="1"/>
  <c r="J17" i="3"/>
  <c r="J15" i="3"/>
  <c r="E15" i="3"/>
  <c r="F91" i="3" s="1"/>
  <c r="J14" i="3"/>
  <c r="J129" i="3"/>
  <c r="E85" i="3"/>
  <c r="J37" i="2"/>
  <c r="J36" i="2"/>
  <c r="AY95" i="1" s="1"/>
  <c r="J35" i="2"/>
  <c r="AX95" i="1" s="1"/>
  <c r="BI229" i="2"/>
  <c r="BH229" i="2"/>
  <c r="BG229" i="2"/>
  <c r="BF229" i="2"/>
  <c r="T229" i="2"/>
  <c r="T228" i="2"/>
  <c r="R229" i="2"/>
  <c r="R228" i="2"/>
  <c r="P229" i="2"/>
  <c r="P228" i="2" s="1"/>
  <c r="BI227" i="2"/>
  <c r="BH227" i="2"/>
  <c r="BG227" i="2"/>
  <c r="BF227" i="2"/>
  <c r="T227" i="2"/>
  <c r="R227" i="2"/>
  <c r="P227" i="2"/>
  <c r="BI226" i="2"/>
  <c r="BH226" i="2"/>
  <c r="BG226" i="2"/>
  <c r="BF226" i="2"/>
  <c r="T226" i="2"/>
  <c r="R226" i="2"/>
  <c r="P226" i="2"/>
  <c r="BI224" i="2"/>
  <c r="BH224" i="2"/>
  <c r="BG224" i="2"/>
  <c r="BF224" i="2"/>
  <c r="T224" i="2"/>
  <c r="T223" i="2" s="1"/>
  <c r="R224" i="2"/>
  <c r="R223" i="2" s="1"/>
  <c r="P224" i="2"/>
  <c r="P223" i="2"/>
  <c r="BI222" i="2"/>
  <c r="BH222" i="2"/>
  <c r="BG222" i="2"/>
  <c r="BF222" i="2"/>
  <c r="T222" i="2"/>
  <c r="T221" i="2"/>
  <c r="R222" i="2"/>
  <c r="R221" i="2" s="1"/>
  <c r="P222" i="2"/>
  <c r="P221" i="2"/>
  <c r="BI220" i="2"/>
  <c r="BH220" i="2"/>
  <c r="BG220" i="2"/>
  <c r="BF220" i="2"/>
  <c r="T220" i="2"/>
  <c r="T219" i="2"/>
  <c r="R220" i="2"/>
  <c r="R219" i="2"/>
  <c r="P220" i="2"/>
  <c r="P219" i="2" s="1"/>
  <c r="BI218" i="2"/>
  <c r="BH218" i="2"/>
  <c r="BG218" i="2"/>
  <c r="BF218" i="2"/>
  <c r="T218" i="2"/>
  <c r="T217" i="2"/>
  <c r="R218" i="2"/>
  <c r="R217" i="2" s="1"/>
  <c r="P218" i="2"/>
  <c r="P217" i="2"/>
  <c r="BI216" i="2"/>
  <c r="BH216" i="2"/>
  <c r="BG216" i="2"/>
  <c r="BF216" i="2"/>
  <c r="T216" i="2"/>
  <c r="R216" i="2"/>
  <c r="P216" i="2"/>
  <c r="BI214" i="2"/>
  <c r="BH214" i="2"/>
  <c r="BG214" i="2"/>
  <c r="BF214" i="2"/>
  <c r="T214" i="2"/>
  <c r="R214" i="2"/>
  <c r="P214" i="2"/>
  <c r="BI213" i="2"/>
  <c r="BH213" i="2"/>
  <c r="BG213" i="2"/>
  <c r="BF213" i="2"/>
  <c r="T213" i="2"/>
  <c r="R213" i="2"/>
  <c r="P213" i="2"/>
  <c r="BI211" i="2"/>
  <c r="BH211" i="2"/>
  <c r="BG211" i="2"/>
  <c r="BF211" i="2"/>
  <c r="T211" i="2"/>
  <c r="R211" i="2"/>
  <c r="P211" i="2"/>
  <c r="BI209" i="2"/>
  <c r="BH209" i="2"/>
  <c r="BG209" i="2"/>
  <c r="BF209" i="2"/>
  <c r="T209" i="2"/>
  <c r="R209" i="2"/>
  <c r="P209" i="2"/>
  <c r="BI208" i="2"/>
  <c r="BH208" i="2"/>
  <c r="BG208" i="2"/>
  <c r="BF208" i="2"/>
  <c r="T208" i="2"/>
  <c r="R208" i="2"/>
  <c r="P208" i="2"/>
  <c r="BI206" i="2"/>
  <c r="BH206" i="2"/>
  <c r="BG206" i="2"/>
  <c r="BF206" i="2"/>
  <c r="T206" i="2"/>
  <c r="R206" i="2"/>
  <c r="P206" i="2"/>
  <c r="BI205" i="2"/>
  <c r="BH205" i="2"/>
  <c r="BG205" i="2"/>
  <c r="BF205" i="2"/>
  <c r="T205" i="2"/>
  <c r="R205" i="2"/>
  <c r="P205" i="2"/>
  <c r="BI204" i="2"/>
  <c r="BH204" i="2"/>
  <c r="BG204" i="2"/>
  <c r="BF204" i="2"/>
  <c r="T204" i="2"/>
  <c r="R204" i="2"/>
  <c r="P204" i="2"/>
  <c r="BI203" i="2"/>
  <c r="BH203" i="2"/>
  <c r="BG203" i="2"/>
  <c r="BF203" i="2"/>
  <c r="T203" i="2"/>
  <c r="R203" i="2"/>
  <c r="P203" i="2"/>
  <c r="BI202" i="2"/>
  <c r="BH202" i="2"/>
  <c r="BG202" i="2"/>
  <c r="BF202" i="2"/>
  <c r="T202" i="2"/>
  <c r="R202" i="2"/>
  <c r="P202" i="2"/>
  <c r="BI201" i="2"/>
  <c r="BH201" i="2"/>
  <c r="BG201" i="2"/>
  <c r="BF201" i="2"/>
  <c r="T201" i="2"/>
  <c r="R201" i="2"/>
  <c r="P201" i="2"/>
  <c r="BI198" i="2"/>
  <c r="BH198" i="2"/>
  <c r="BG198" i="2"/>
  <c r="BF198" i="2"/>
  <c r="T198" i="2"/>
  <c r="T197" i="2" s="1"/>
  <c r="R198" i="2"/>
  <c r="R197" i="2"/>
  <c r="P198" i="2"/>
  <c r="P197" i="2" s="1"/>
  <c r="BI196" i="2"/>
  <c r="BH196" i="2"/>
  <c r="BG196" i="2"/>
  <c r="BF196" i="2"/>
  <c r="T196" i="2"/>
  <c r="T195" i="2"/>
  <c r="T194" i="2" s="1"/>
  <c r="R196" i="2"/>
  <c r="R195" i="2"/>
  <c r="R194" i="2"/>
  <c r="P196" i="2"/>
  <c r="P195" i="2" s="1"/>
  <c r="P194" i="2" s="1"/>
  <c r="BI193" i="2"/>
  <c r="BH193" i="2"/>
  <c r="BG193" i="2"/>
  <c r="BF193" i="2"/>
  <c r="T193" i="2"/>
  <c r="R193" i="2"/>
  <c r="P193" i="2"/>
  <c r="BI192" i="2"/>
  <c r="BH192" i="2"/>
  <c r="BG192" i="2"/>
  <c r="BF192" i="2"/>
  <c r="T192" i="2"/>
  <c r="R192" i="2"/>
  <c r="P192" i="2"/>
  <c r="BI191" i="2"/>
  <c r="BH191" i="2"/>
  <c r="BG191" i="2"/>
  <c r="BF191" i="2"/>
  <c r="T191" i="2"/>
  <c r="R191" i="2"/>
  <c r="P191" i="2"/>
  <c r="BI190" i="2"/>
  <c r="BH190" i="2"/>
  <c r="BG190" i="2"/>
  <c r="BF190" i="2"/>
  <c r="T190" i="2"/>
  <c r="R190" i="2"/>
  <c r="P190" i="2"/>
  <c r="BI189" i="2"/>
  <c r="BH189" i="2"/>
  <c r="BG189" i="2"/>
  <c r="BF189" i="2"/>
  <c r="T189" i="2"/>
  <c r="R189" i="2"/>
  <c r="P189" i="2"/>
  <c r="BI188" i="2"/>
  <c r="BH188" i="2"/>
  <c r="BG188" i="2"/>
  <c r="BF188" i="2"/>
  <c r="T188" i="2"/>
  <c r="R188" i="2"/>
  <c r="P188" i="2"/>
  <c r="BI185" i="2"/>
  <c r="BH185" i="2"/>
  <c r="BG185" i="2"/>
  <c r="BF185" i="2"/>
  <c r="T185" i="2"/>
  <c r="R185" i="2"/>
  <c r="P185" i="2"/>
  <c r="BI184" i="2"/>
  <c r="BH184" i="2"/>
  <c r="BG184" i="2"/>
  <c r="BF184" i="2"/>
  <c r="T184" i="2"/>
  <c r="R184" i="2"/>
  <c r="P184" i="2"/>
  <c r="BI182" i="2"/>
  <c r="BH182" i="2"/>
  <c r="BG182" i="2"/>
  <c r="BF182" i="2"/>
  <c r="T182" i="2"/>
  <c r="R182" i="2"/>
  <c r="P182" i="2"/>
  <c r="BI181" i="2"/>
  <c r="BH181" i="2"/>
  <c r="BG181" i="2"/>
  <c r="BF181" i="2"/>
  <c r="T181" i="2"/>
  <c r="R181" i="2"/>
  <c r="P181" i="2"/>
  <c r="BI180" i="2"/>
  <c r="BH180" i="2"/>
  <c r="BG180" i="2"/>
  <c r="BF180" i="2"/>
  <c r="T180" i="2"/>
  <c r="R180" i="2"/>
  <c r="P180" i="2"/>
  <c r="BI179" i="2"/>
  <c r="BH179" i="2"/>
  <c r="BG179" i="2"/>
  <c r="BF179" i="2"/>
  <c r="T179" i="2"/>
  <c r="R179" i="2"/>
  <c r="P179" i="2"/>
  <c r="BI178" i="2"/>
  <c r="BH178" i="2"/>
  <c r="BG178" i="2"/>
  <c r="BF178" i="2"/>
  <c r="T178" i="2"/>
  <c r="R178" i="2"/>
  <c r="P178" i="2"/>
  <c r="BI177" i="2"/>
  <c r="BH177" i="2"/>
  <c r="BG177" i="2"/>
  <c r="BF177" i="2"/>
  <c r="T177" i="2"/>
  <c r="R177" i="2"/>
  <c r="P177" i="2"/>
  <c r="BI176" i="2"/>
  <c r="BH176" i="2"/>
  <c r="BG176" i="2"/>
  <c r="BF176" i="2"/>
  <c r="T176" i="2"/>
  <c r="R176" i="2"/>
  <c r="P176" i="2"/>
  <c r="BI174" i="2"/>
  <c r="BH174" i="2"/>
  <c r="BG174" i="2"/>
  <c r="BF174" i="2"/>
  <c r="T174" i="2"/>
  <c r="R174" i="2"/>
  <c r="P174" i="2"/>
  <c r="BI173" i="2"/>
  <c r="BH173" i="2"/>
  <c r="BG173" i="2"/>
  <c r="BF173" i="2"/>
  <c r="T173" i="2"/>
  <c r="R173" i="2"/>
  <c r="P173" i="2"/>
  <c r="BI171" i="2"/>
  <c r="BH171" i="2"/>
  <c r="BG171" i="2"/>
  <c r="BF171" i="2"/>
  <c r="T171" i="2"/>
  <c r="R171" i="2"/>
  <c r="P171" i="2"/>
  <c r="BI170" i="2"/>
  <c r="BH170" i="2"/>
  <c r="BG170" i="2"/>
  <c r="BF170" i="2"/>
  <c r="T170" i="2"/>
  <c r="R170" i="2"/>
  <c r="P170" i="2"/>
  <c r="BI169" i="2"/>
  <c r="BH169" i="2"/>
  <c r="BG169" i="2"/>
  <c r="BF169" i="2"/>
  <c r="T169" i="2"/>
  <c r="R169" i="2"/>
  <c r="P169" i="2"/>
  <c r="BI166" i="2"/>
  <c r="BH166" i="2"/>
  <c r="BG166" i="2"/>
  <c r="BF166" i="2"/>
  <c r="T166" i="2"/>
  <c r="R166" i="2"/>
  <c r="P166" i="2"/>
  <c r="BI165" i="2"/>
  <c r="BH165" i="2"/>
  <c r="BG165" i="2"/>
  <c r="BF165" i="2"/>
  <c r="T165" i="2"/>
  <c r="R165" i="2"/>
  <c r="P165" i="2"/>
  <c r="BI164" i="2"/>
  <c r="BH164" i="2"/>
  <c r="BG164" i="2"/>
  <c r="BF164" i="2"/>
  <c r="T164" i="2"/>
  <c r="R164" i="2"/>
  <c r="P164" i="2"/>
  <c r="BI162" i="2"/>
  <c r="BH162" i="2"/>
  <c r="BG162" i="2"/>
  <c r="BF162" i="2"/>
  <c r="T162" i="2"/>
  <c r="R162" i="2"/>
  <c r="P162" i="2"/>
  <c r="BI161" i="2"/>
  <c r="BH161" i="2"/>
  <c r="BG161" i="2"/>
  <c r="BF161" i="2"/>
  <c r="T161" i="2"/>
  <c r="R161" i="2"/>
  <c r="P161" i="2"/>
  <c r="BI160" i="2"/>
  <c r="BH160" i="2"/>
  <c r="BG160" i="2"/>
  <c r="BF160" i="2"/>
  <c r="T160" i="2"/>
  <c r="R160" i="2"/>
  <c r="P160" i="2"/>
  <c r="BI159" i="2"/>
  <c r="BH159" i="2"/>
  <c r="BG159" i="2"/>
  <c r="BF159" i="2"/>
  <c r="T159" i="2"/>
  <c r="R159" i="2"/>
  <c r="P159" i="2"/>
  <c r="BI158" i="2"/>
  <c r="BH158" i="2"/>
  <c r="BG158" i="2"/>
  <c r="BF158" i="2"/>
  <c r="T158" i="2"/>
  <c r="R158" i="2"/>
  <c r="P158" i="2"/>
  <c r="BI157" i="2"/>
  <c r="BH157" i="2"/>
  <c r="BG157" i="2"/>
  <c r="BF157" i="2"/>
  <c r="T157" i="2"/>
  <c r="R157" i="2"/>
  <c r="P157" i="2"/>
  <c r="BI156" i="2"/>
  <c r="BH156" i="2"/>
  <c r="BG156" i="2"/>
  <c r="BF156" i="2"/>
  <c r="T156" i="2"/>
  <c r="R156" i="2"/>
  <c r="P156" i="2"/>
  <c r="BI155" i="2"/>
  <c r="BH155" i="2"/>
  <c r="BG155" i="2"/>
  <c r="BF155" i="2"/>
  <c r="T155" i="2"/>
  <c r="R155" i="2"/>
  <c r="P155" i="2"/>
  <c r="BI153" i="2"/>
  <c r="BH153" i="2"/>
  <c r="BG153" i="2"/>
  <c r="BF153" i="2"/>
  <c r="T153" i="2"/>
  <c r="R153" i="2"/>
  <c r="P153" i="2"/>
  <c r="BI152" i="2"/>
  <c r="BH152" i="2"/>
  <c r="BG152" i="2"/>
  <c r="BF152" i="2"/>
  <c r="T152" i="2"/>
  <c r="R152" i="2"/>
  <c r="P152" i="2"/>
  <c r="BI151" i="2"/>
  <c r="BH151" i="2"/>
  <c r="BG151" i="2"/>
  <c r="BF151" i="2"/>
  <c r="T151" i="2"/>
  <c r="R151" i="2"/>
  <c r="P151" i="2"/>
  <c r="BI150" i="2"/>
  <c r="BH150" i="2"/>
  <c r="BG150" i="2"/>
  <c r="BF150" i="2"/>
  <c r="T150" i="2"/>
  <c r="R150" i="2"/>
  <c r="P150" i="2"/>
  <c r="BI149" i="2"/>
  <c r="BH149" i="2"/>
  <c r="BG149" i="2"/>
  <c r="BF149" i="2"/>
  <c r="T149" i="2"/>
  <c r="R149" i="2"/>
  <c r="P149" i="2"/>
  <c r="BI148" i="2"/>
  <c r="BH148" i="2"/>
  <c r="BG148" i="2"/>
  <c r="BF148" i="2"/>
  <c r="T148" i="2"/>
  <c r="R148" i="2"/>
  <c r="P148" i="2"/>
  <c r="BI146" i="2"/>
  <c r="BH146" i="2"/>
  <c r="BG146" i="2"/>
  <c r="BF146" i="2"/>
  <c r="T146" i="2"/>
  <c r="R146" i="2"/>
  <c r="P146" i="2"/>
  <c r="BI145" i="2"/>
  <c r="BH145" i="2"/>
  <c r="BG145" i="2"/>
  <c r="BF145" i="2"/>
  <c r="T145" i="2"/>
  <c r="R145" i="2"/>
  <c r="P145" i="2"/>
  <c r="BI143" i="2"/>
  <c r="BH143" i="2"/>
  <c r="BG143" i="2"/>
  <c r="BF143" i="2"/>
  <c r="T143" i="2"/>
  <c r="R143" i="2"/>
  <c r="P143" i="2"/>
  <c r="BI142" i="2"/>
  <c r="BH142" i="2"/>
  <c r="BG142" i="2"/>
  <c r="BF142" i="2"/>
  <c r="T142" i="2"/>
  <c r="R142" i="2"/>
  <c r="P142" i="2"/>
  <c r="BI141" i="2"/>
  <c r="BH141" i="2"/>
  <c r="BG141" i="2"/>
  <c r="BF141" i="2"/>
  <c r="T141" i="2"/>
  <c r="R141" i="2"/>
  <c r="P141" i="2"/>
  <c r="BI140" i="2"/>
  <c r="BH140" i="2"/>
  <c r="BG140" i="2"/>
  <c r="BF140" i="2"/>
  <c r="T140" i="2"/>
  <c r="R140" i="2"/>
  <c r="P140" i="2"/>
  <c r="BI139" i="2"/>
  <c r="BH139" i="2"/>
  <c r="BG139" i="2"/>
  <c r="BF139" i="2"/>
  <c r="T139" i="2"/>
  <c r="R139" i="2"/>
  <c r="P139" i="2"/>
  <c r="F130" i="2"/>
  <c r="E128" i="2"/>
  <c r="F89" i="2"/>
  <c r="E87" i="2"/>
  <c r="J24" i="2"/>
  <c r="E24" i="2"/>
  <c r="J92" i="2" s="1"/>
  <c r="J23" i="2"/>
  <c r="J21" i="2"/>
  <c r="E21" i="2"/>
  <c r="J132" i="2" s="1"/>
  <c r="J20" i="2"/>
  <c r="J18" i="2"/>
  <c r="E18" i="2"/>
  <c r="F133" i="2" s="1"/>
  <c r="J17" i="2"/>
  <c r="J15" i="2"/>
  <c r="E15" i="2"/>
  <c r="F132" i="2" s="1"/>
  <c r="J14" i="2"/>
  <c r="J130" i="2"/>
  <c r="E126" i="2"/>
  <c r="L90" i="1"/>
  <c r="AM90" i="1"/>
  <c r="AM89" i="1"/>
  <c r="L89" i="1"/>
  <c r="L87" i="1"/>
  <c r="L84" i="1"/>
  <c r="J170" i="2"/>
  <c r="BK192" i="2"/>
  <c r="J180" i="2"/>
  <c r="BK202" i="2"/>
  <c r="J173" i="2"/>
  <c r="J196" i="3"/>
  <c r="J178" i="3"/>
  <c r="J158" i="3"/>
  <c r="BK196" i="3"/>
  <c r="J156" i="3"/>
  <c r="BK147" i="3"/>
  <c r="J154" i="3"/>
  <c r="J183" i="3"/>
  <c r="BK165" i="3"/>
  <c r="J209" i="2"/>
  <c r="BK145" i="2"/>
  <c r="BK209" i="2"/>
  <c r="J143" i="2"/>
  <c r="J191" i="2"/>
  <c r="BK149" i="2"/>
  <c r="BK178" i="2"/>
  <c r="BK166" i="2"/>
  <c r="J193" i="2"/>
  <c r="BK157" i="2"/>
  <c r="J193" i="3"/>
  <c r="J160" i="3"/>
  <c r="J207" i="3"/>
  <c r="J168" i="3"/>
  <c r="BK150" i="3"/>
  <c r="BK119" i="6"/>
  <c r="J222" i="2"/>
  <c r="J204" i="2"/>
  <c r="J152" i="2"/>
  <c r="BK176" i="2"/>
  <c r="BK190" i="2"/>
  <c r="BK170" i="2"/>
  <c r="BK206" i="3"/>
  <c r="BK159" i="3"/>
  <c r="J200" i="3"/>
  <c r="J159" i="3"/>
  <c r="J161" i="3"/>
  <c r="J176" i="3"/>
  <c r="BK189" i="3"/>
  <c r="BK169" i="3"/>
  <c r="BK120" i="6"/>
  <c r="J227" i="2"/>
  <c r="J226" i="2"/>
  <c r="BK173" i="2"/>
  <c r="J151" i="2"/>
  <c r="BK224" i="2"/>
  <c r="BK204" i="2"/>
  <c r="BK201" i="2"/>
  <c r="J179" i="2"/>
  <c r="J145" i="2"/>
  <c r="J220" i="2"/>
  <c r="J211" i="2"/>
  <c r="BK193" i="2"/>
  <c r="BK165" i="2"/>
  <c r="BK203" i="2"/>
  <c r="BK184" i="2"/>
  <c r="BK160" i="2"/>
  <c r="BK198" i="2"/>
  <c r="BK185" i="2"/>
  <c r="BK174" i="2"/>
  <c r="J160" i="2"/>
  <c r="BK158" i="2"/>
  <c r="BK150" i="2"/>
  <c r="J209" i="3"/>
  <c r="J202" i="3"/>
  <c r="J194" i="3"/>
  <c r="BK188" i="3"/>
  <c r="BK168" i="3"/>
  <c r="BK149" i="3"/>
  <c r="BK204" i="3"/>
  <c r="BK173" i="3"/>
  <c r="BK164" i="3"/>
  <c r="BK158" i="3"/>
  <c r="J204" i="3"/>
  <c r="BK163" i="3"/>
  <c r="J150" i="3"/>
  <c r="BK138" i="3"/>
  <c r="BK178" i="3"/>
  <c r="J155" i="3"/>
  <c r="J149" i="3"/>
  <c r="J141" i="3"/>
  <c r="J121" i="6"/>
  <c r="BK180" i="2"/>
  <c r="BK222" i="2"/>
  <c r="J165" i="2"/>
  <c r="BK216" i="2"/>
  <c r="BK171" i="2"/>
  <c r="J166" i="2"/>
  <c r="BK159" i="2"/>
  <c r="BK179" i="2"/>
  <c r="J161" i="2"/>
  <c r="J153" i="2"/>
  <c r="BK198" i="3"/>
  <c r="J148" i="3"/>
  <c r="BK172" i="3"/>
  <c r="J186" i="3"/>
  <c r="BK148" i="3"/>
  <c r="J157" i="3"/>
  <c r="BK184" i="3"/>
  <c r="BK152" i="3"/>
  <c r="J208" i="2"/>
  <c r="BK227" i="2"/>
  <c r="J202" i="2"/>
  <c r="J149" i="2"/>
  <c r="J213" i="2"/>
  <c r="J174" i="2"/>
  <c r="J205" i="2"/>
  <c r="J169" i="2"/>
  <c r="BK188" i="2"/>
  <c r="J156" i="2"/>
  <c r="BK143" i="2"/>
  <c r="BK200" i="3"/>
  <c r="BK171" i="3"/>
  <c r="BK209" i="3"/>
  <c r="BK191" i="3"/>
  <c r="J144" i="3"/>
  <c r="J170" i="3"/>
  <c r="BK229" i="2"/>
  <c r="J177" i="2"/>
  <c r="BK162" i="2"/>
  <c r="J142" i="2"/>
  <c r="BK205" i="2"/>
  <c r="J188" i="2"/>
  <c r="J150" i="2"/>
  <c r="J224" i="2"/>
  <c r="J206" i="2"/>
  <c r="J189" i="2"/>
  <c r="BK156" i="2"/>
  <c r="BK181" i="2"/>
  <c r="J196" i="2"/>
  <c r="J171" i="2"/>
  <c r="J155" i="2"/>
  <c r="BK191" i="2"/>
  <c r="J182" i="2"/>
  <c r="J162" i="2"/>
  <c r="BK146" i="2"/>
  <c r="AS94" i="1"/>
  <c r="BK181" i="3"/>
  <c r="J163" i="3"/>
  <c r="BK156" i="3"/>
  <c r="J206" i="3"/>
  <c r="J182" i="3"/>
  <c r="J165" i="3"/>
  <c r="J171" i="3"/>
  <c r="J152" i="3"/>
  <c r="J140" i="3"/>
  <c r="BK161" i="3"/>
  <c r="J151" i="3"/>
  <c r="J142" i="3"/>
  <c r="J181" i="3"/>
  <c r="J172" i="3"/>
  <c r="J147" i="3"/>
  <c r="J138" i="3"/>
  <c r="BK121" i="6"/>
  <c r="J119" i="6"/>
  <c r="BK220" i="2"/>
  <c r="J184" i="2"/>
  <c r="BK169" i="2"/>
  <c r="J229" i="2"/>
  <c r="BK213" i="2"/>
  <c r="BK196" i="2"/>
  <c r="BK177" i="2"/>
  <c r="J146" i="2"/>
  <c r="J218" i="2"/>
  <c r="BK208" i="2"/>
  <c r="J178" i="2"/>
  <c r="J141" i="2"/>
  <c r="J201" i="2"/>
  <c r="BK161" i="2"/>
  <c r="BK206" i="2"/>
  <c r="BK189" i="2"/>
  <c r="J176" i="2"/>
  <c r="BK152" i="2"/>
  <c r="BK155" i="2"/>
  <c r="J198" i="3"/>
  <c r="J191" i="3"/>
  <c r="J169" i="3"/>
  <c r="J139" i="3"/>
  <c r="BK193" i="3"/>
  <c r="BK170" i="3"/>
  <c r="BK185" i="3"/>
  <c r="BK182" i="3"/>
  <c r="BK154" i="3"/>
  <c r="BK202" i="3"/>
  <c r="BK160" i="3"/>
  <c r="BK144" i="3"/>
  <c r="BK141" i="3"/>
  <c r="J185" i="3"/>
  <c r="BK176" i="3"/>
  <c r="BK151" i="3"/>
  <c r="BK145" i="3"/>
  <c r="BK218" i="2"/>
  <c r="J158" i="2"/>
  <c r="J216" i="2"/>
  <c r="J181" i="2"/>
  <c r="BK139" i="2"/>
  <c r="BK182" i="2"/>
  <c r="J148" i="2"/>
  <c r="J192" i="2"/>
  <c r="J157" i="2"/>
  <c r="J185" i="2"/>
  <c r="BK151" i="2"/>
  <c r="BK207" i="3"/>
  <c r="J184" i="3"/>
  <c r="BK140" i="3"/>
  <c r="BK194" i="3"/>
  <c r="BK157" i="3"/>
  <c r="J164" i="3"/>
  <c r="BK142" i="3"/>
  <c r="BK155" i="3"/>
  <c r="J173" i="3"/>
  <c r="J145" i="3"/>
  <c r="J120" i="6"/>
  <c r="BK211" i="2"/>
  <c r="BK164" i="2"/>
  <c r="BK148" i="2"/>
  <c r="J214" i="2"/>
  <c r="J203" i="2"/>
  <c r="BK153" i="2"/>
  <c r="BK141" i="2"/>
  <c r="BK214" i="2"/>
  <c r="J190" i="2"/>
  <c r="J159" i="2"/>
  <c r="BK142" i="2"/>
  <c r="J198" i="2"/>
  <c r="J164" i="2"/>
  <c r="BK139" i="3"/>
  <c r="BK183" i="3"/>
  <c r="BK226" i="2"/>
  <c r="BK140" i="2" l="1"/>
  <c r="P225" i="2"/>
  <c r="R153" i="3"/>
  <c r="R180" i="3"/>
  <c r="P205" i="3"/>
  <c r="BK147" i="2"/>
  <c r="J147" i="2"/>
  <c r="J99" i="2"/>
  <c r="R154" i="2"/>
  <c r="T163" i="2"/>
  <c r="BK187" i="2"/>
  <c r="J187" i="2" s="1"/>
  <c r="J104" i="2" s="1"/>
  <c r="R200" i="2"/>
  <c r="BK153" i="3"/>
  <c r="J153" i="3" s="1"/>
  <c r="J100" i="3" s="1"/>
  <c r="BK162" i="3"/>
  <c r="J162" i="3"/>
  <c r="J101" i="3" s="1"/>
  <c r="P167" i="3"/>
  <c r="P166" i="3"/>
  <c r="BK192" i="3"/>
  <c r="J192" i="3" s="1"/>
  <c r="J109" i="3" s="1"/>
  <c r="T205" i="3"/>
  <c r="BK154" i="2"/>
  <c r="J154" i="2"/>
  <c r="J100" i="2" s="1"/>
  <c r="BK200" i="2"/>
  <c r="P137" i="3"/>
  <c r="P168" i="2"/>
  <c r="R212" i="2"/>
  <c r="P180" i="3"/>
  <c r="BK138" i="2"/>
  <c r="J138" i="2"/>
  <c r="J98" i="2"/>
  <c r="R147" i="2"/>
  <c r="P163" i="2"/>
  <c r="P162" i="3"/>
  <c r="BK137" i="3"/>
  <c r="J137" i="3"/>
  <c r="J98" i="3" s="1"/>
  <c r="P146" i="3"/>
  <c r="T153" i="3"/>
  <c r="R167" i="3"/>
  <c r="R166" i="3" s="1"/>
  <c r="BK180" i="3"/>
  <c r="J180" i="3"/>
  <c r="J108" i="3" s="1"/>
  <c r="T192" i="3"/>
  <c r="BK146" i="3"/>
  <c r="J146" i="3"/>
  <c r="J99" i="3"/>
  <c r="P153" i="3"/>
  <c r="BK167" i="3"/>
  <c r="J167" i="3" s="1"/>
  <c r="J103" i="3" s="1"/>
  <c r="BK166" i="3"/>
  <c r="J166" i="3"/>
  <c r="J102" i="3" s="1"/>
  <c r="T180" i="3"/>
  <c r="R138" i="2"/>
  <c r="BK168" i="2"/>
  <c r="J168" i="2" s="1"/>
  <c r="J103" i="2" s="1"/>
  <c r="T187" i="2"/>
  <c r="P212" i="2"/>
  <c r="R225" i="2"/>
  <c r="R162" i="3"/>
  <c r="P154" i="2"/>
  <c r="P200" i="2"/>
  <c r="P199" i="2" s="1"/>
  <c r="R146" i="3"/>
  <c r="T167" i="3"/>
  <c r="T166" i="3" s="1"/>
  <c r="R192" i="3"/>
  <c r="BK225" i="2"/>
  <c r="J225" i="2" s="1"/>
  <c r="J115" i="2" s="1"/>
  <c r="T138" i="2"/>
  <c r="P187" i="2"/>
  <c r="T137" i="3"/>
  <c r="T162" i="3"/>
  <c r="P192" i="3"/>
  <c r="P138" i="2"/>
  <c r="BK163" i="2"/>
  <c r="J163" i="2" s="1"/>
  <c r="J101" i="2" s="1"/>
  <c r="T200" i="2"/>
  <c r="T147" i="2"/>
  <c r="R187" i="2"/>
  <c r="R137" i="3"/>
  <c r="R136" i="3" s="1"/>
  <c r="T146" i="3"/>
  <c r="T154" i="2"/>
  <c r="R168" i="2"/>
  <c r="R167" i="2" s="1"/>
  <c r="T225" i="2"/>
  <c r="BK205" i="3"/>
  <c r="J205" i="3" s="1"/>
  <c r="J114" i="3" s="1"/>
  <c r="R205" i="3"/>
  <c r="BK118" i="6"/>
  <c r="J118" i="6" s="1"/>
  <c r="J97" i="6" s="1"/>
  <c r="P147" i="2"/>
  <c r="R163" i="2"/>
  <c r="BK212" i="2"/>
  <c r="J212" i="2" s="1"/>
  <c r="J110" i="2" s="1"/>
  <c r="R118" i="6"/>
  <c r="R117" i="6" s="1"/>
  <c r="T168" i="2"/>
  <c r="T167" i="2" s="1"/>
  <c r="T212" i="2"/>
  <c r="P118" i="6"/>
  <c r="P117" i="6" s="1"/>
  <c r="AU97" i="1" s="1"/>
  <c r="T118" i="6"/>
  <c r="T117" i="6"/>
  <c r="BK219" i="2"/>
  <c r="J219" i="2"/>
  <c r="J112" i="2" s="1"/>
  <c r="BK217" i="2"/>
  <c r="J217" i="2" s="1"/>
  <c r="J111" i="2" s="1"/>
  <c r="BK175" i="3"/>
  <c r="J175" i="3" s="1"/>
  <c r="J105" i="3" s="1"/>
  <c r="BK177" i="3"/>
  <c r="J177" i="3" s="1"/>
  <c r="J106" i="3" s="1"/>
  <c r="BK208" i="3"/>
  <c r="J208" i="3" s="1"/>
  <c r="J115" i="3" s="1"/>
  <c r="BK197" i="3"/>
  <c r="J197" i="3" s="1"/>
  <c r="J110" i="3" s="1"/>
  <c r="BK199" i="3"/>
  <c r="J199" i="3" s="1"/>
  <c r="J111" i="3" s="1"/>
  <c r="BK203" i="3"/>
  <c r="J203" i="3" s="1"/>
  <c r="J113" i="3" s="1"/>
  <c r="BK221" i="2"/>
  <c r="J221" i="2" s="1"/>
  <c r="J113" i="2" s="1"/>
  <c r="BK197" i="2"/>
  <c r="J197" i="2" s="1"/>
  <c r="J107" i="2" s="1"/>
  <c r="BK201" i="3"/>
  <c r="J201" i="3"/>
  <c r="J112" i="3" s="1"/>
  <c r="BK228" i="2"/>
  <c r="J228" i="2" s="1"/>
  <c r="J116" i="2" s="1"/>
  <c r="BK195" i="2"/>
  <c r="J195" i="2" s="1"/>
  <c r="J106" i="2" s="1"/>
  <c r="BK223" i="2"/>
  <c r="J223" i="2" s="1"/>
  <c r="J114" i="2" s="1"/>
  <c r="J89" i="6"/>
  <c r="J113" i="6"/>
  <c r="E107" i="6"/>
  <c r="F114" i="6"/>
  <c r="F113" i="6"/>
  <c r="BE120" i="6"/>
  <c r="J92" i="6"/>
  <c r="BE119" i="6"/>
  <c r="BE121" i="6"/>
  <c r="J92" i="3"/>
  <c r="J89" i="3"/>
  <c r="J91" i="3"/>
  <c r="F131" i="3"/>
  <c r="BE139" i="3"/>
  <c r="BE144" i="3"/>
  <c r="BE147" i="3"/>
  <c r="BE148" i="3"/>
  <c r="BE149" i="3"/>
  <c r="BE154" i="3"/>
  <c r="BE157" i="3"/>
  <c r="BE158" i="3"/>
  <c r="BE164" i="3"/>
  <c r="BE168" i="3"/>
  <c r="BE172" i="3"/>
  <c r="BE186" i="3"/>
  <c r="BE140" i="3"/>
  <c r="BE156" i="3"/>
  <c r="BE159" i="3"/>
  <c r="BE161" i="3"/>
  <c r="BE173" i="3"/>
  <c r="BE178" i="3"/>
  <c r="BE181" i="3"/>
  <c r="BE198" i="3"/>
  <c r="E125" i="3"/>
  <c r="BE141" i="3"/>
  <c r="BE145" i="3"/>
  <c r="BE151" i="3"/>
  <c r="BE160" i="3"/>
  <c r="BE163" i="3"/>
  <c r="BE165" i="3"/>
  <c r="BE169" i="3"/>
  <c r="BE176" i="3"/>
  <c r="BE188" i="3"/>
  <c r="BE155" i="3"/>
  <c r="BE171" i="3"/>
  <c r="BE182" i="3"/>
  <c r="BE184" i="3"/>
  <c r="BE191" i="3"/>
  <c r="BE202" i="3"/>
  <c r="F92" i="3"/>
  <c r="BE138" i="3"/>
  <c r="BE142" i="3"/>
  <c r="BE150" i="3"/>
  <c r="BE152" i="3"/>
  <c r="BE170" i="3"/>
  <c r="BE183" i="3"/>
  <c r="BE185" i="3"/>
  <c r="BE189" i="3"/>
  <c r="BE193" i="3"/>
  <c r="BE194" i="3"/>
  <c r="BE196" i="3"/>
  <c r="BE200" i="3"/>
  <c r="BE204" i="3"/>
  <c r="BE206" i="3"/>
  <c r="BE207" i="3"/>
  <c r="BE209" i="3"/>
  <c r="F92" i="2"/>
  <c r="J91" i="2"/>
  <c r="E85" i="2"/>
  <c r="J89" i="2"/>
  <c r="BE156" i="2"/>
  <c r="BE159" i="2"/>
  <c r="BE146" i="2"/>
  <c r="BE150" i="2"/>
  <c r="BE155" i="2"/>
  <c r="BE164" i="2"/>
  <c r="F91" i="2"/>
  <c r="J133" i="2"/>
  <c r="BE139" i="2"/>
  <c r="BE143" i="2"/>
  <c r="BE148" i="2"/>
  <c r="BE165" i="2"/>
  <c r="BE169" i="2"/>
  <c r="BE198" i="2"/>
  <c r="BE178" i="2"/>
  <c r="BE180" i="2"/>
  <c r="BE196" i="2"/>
  <c r="BE158" i="2"/>
  <c r="BE182" i="2"/>
  <c r="BE191" i="2"/>
  <c r="BE193" i="2"/>
  <c r="BE206" i="2"/>
  <c r="BE209" i="2"/>
  <c r="BE216" i="2"/>
  <c r="BE184" i="2"/>
  <c r="BE190" i="2"/>
  <c r="BE145" i="2"/>
  <c r="BE153" i="2"/>
  <c r="BE157" i="2"/>
  <c r="BE170" i="2"/>
  <c r="BE173" i="2"/>
  <c r="BE176" i="2"/>
  <c r="BE177" i="2"/>
  <c r="BE179" i="2"/>
  <c r="BE181" i="2"/>
  <c r="BE189" i="2"/>
  <c r="BE192" i="2"/>
  <c r="BE201" i="2"/>
  <c r="BE205" i="2"/>
  <c r="BE214" i="2"/>
  <c r="BE220" i="2"/>
  <c r="BE229" i="2"/>
  <c r="BE140" i="2"/>
  <c r="BE141" i="2"/>
  <c r="BE142" i="2"/>
  <c r="BE149" i="2"/>
  <c r="BE151" i="2"/>
  <c r="BE152" i="2"/>
  <c r="BE161" i="2"/>
  <c r="BE162" i="2"/>
  <c r="BE185" i="2"/>
  <c r="BE202" i="2"/>
  <c r="BE208" i="2"/>
  <c r="BE211" i="2"/>
  <c r="BE224" i="2"/>
  <c r="BE160" i="2"/>
  <c r="BE166" i="2"/>
  <c r="BE171" i="2"/>
  <c r="BE174" i="2"/>
  <c r="BE188" i="2"/>
  <c r="BE203" i="2"/>
  <c r="BE204" i="2"/>
  <c r="BE218" i="2"/>
  <c r="BE213" i="2"/>
  <c r="BE222" i="2"/>
  <c r="BE226" i="2"/>
  <c r="BE227" i="2"/>
  <c r="F34" i="2"/>
  <c r="BA95" i="1" s="1"/>
  <c r="J34" i="6"/>
  <c r="AW97" i="1" s="1"/>
  <c r="F37" i="6"/>
  <c r="BD97" i="1" s="1"/>
  <c r="J34" i="2"/>
  <c r="AW95" i="1" s="1"/>
  <c r="F37" i="2"/>
  <c r="BD95" i="1" s="1"/>
  <c r="F35" i="3"/>
  <c r="BB96" i="1" s="1"/>
  <c r="F34" i="3"/>
  <c r="BA96" i="1" s="1"/>
  <c r="F35" i="2"/>
  <c r="BB95" i="1" s="1"/>
  <c r="F37" i="3"/>
  <c r="BD96" i="1" s="1"/>
  <c r="J34" i="3"/>
  <c r="AW96" i="1" s="1"/>
  <c r="F36" i="2"/>
  <c r="BC95" i="1" s="1"/>
  <c r="F36" i="3"/>
  <c r="BC96" i="1" s="1"/>
  <c r="F34" i="6"/>
  <c r="BA97" i="1" s="1"/>
  <c r="F35" i="6"/>
  <c r="BB97" i="1" s="1"/>
  <c r="F36" i="6"/>
  <c r="BC97" i="1" s="1"/>
  <c r="T179" i="3" l="1"/>
  <c r="BK199" i="2"/>
  <c r="J199" i="2" s="1"/>
  <c r="J108" i="2" s="1"/>
  <c r="BK167" i="2"/>
  <c r="J167" i="2" s="1"/>
  <c r="J102" i="2" s="1"/>
  <c r="BK179" i="3"/>
  <c r="J179" i="3" s="1"/>
  <c r="J107" i="3" s="1"/>
  <c r="J200" i="2"/>
  <c r="J109" i="2" s="1"/>
  <c r="R137" i="2"/>
  <c r="T136" i="3"/>
  <c r="T135" i="3"/>
  <c r="T137" i="2"/>
  <c r="P179" i="3"/>
  <c r="P167" i="2"/>
  <c r="P137" i="2"/>
  <c r="P136" i="2"/>
  <c r="AU95" i="1"/>
  <c r="R199" i="2"/>
  <c r="T199" i="2"/>
  <c r="P136" i="3"/>
  <c r="R179" i="3"/>
  <c r="R135" i="3" s="1"/>
  <c r="BK194" i="2"/>
  <c r="J194" i="2" s="1"/>
  <c r="J105" i="2" s="1"/>
  <c r="BK174" i="3"/>
  <c r="J174" i="3"/>
  <c r="J104" i="3" s="1"/>
  <c r="BK117" i="6"/>
  <c r="J117" i="6"/>
  <c r="J96" i="6" s="1"/>
  <c r="J33" i="2"/>
  <c r="AV95" i="1" s="1"/>
  <c r="AT95" i="1" s="1"/>
  <c r="F33" i="3"/>
  <c r="AZ96" i="1" s="1"/>
  <c r="J33" i="3"/>
  <c r="AV96" i="1" s="1"/>
  <c r="AT96" i="1" s="1"/>
  <c r="F33" i="2"/>
  <c r="AZ95" i="1" s="1"/>
  <c r="BC94" i="1"/>
  <c r="W32" i="1" s="1"/>
  <c r="BB94" i="1"/>
  <c r="W31" i="1" s="1"/>
  <c r="F33" i="6"/>
  <c r="AZ97" i="1" s="1"/>
  <c r="J33" i="6"/>
  <c r="AV97" i="1" s="1"/>
  <c r="AT97" i="1" s="1"/>
  <c r="BD94" i="1"/>
  <c r="W33" i="1" s="1"/>
  <c r="BA94" i="1"/>
  <c r="W30" i="1" s="1"/>
  <c r="P135" i="3" l="1"/>
  <c r="AU96" i="1" s="1"/>
  <c r="AU94" i="1" s="1"/>
  <c r="BK137" i="2"/>
  <c r="BK136" i="2" s="1"/>
  <c r="J136" i="2" s="1"/>
  <c r="J96" i="2" s="1"/>
  <c r="T136" i="2"/>
  <c r="R136" i="2"/>
  <c r="BK136" i="3"/>
  <c r="BK135" i="3" s="1"/>
  <c r="J135" i="3" s="1"/>
  <c r="J30" i="6"/>
  <c r="AG97" i="1" s="1"/>
  <c r="AY94" i="1"/>
  <c r="AZ94" i="1"/>
  <c r="W29" i="1" s="1"/>
  <c r="AX94" i="1"/>
  <c r="AW94" i="1"/>
  <c r="AK30" i="1" s="1"/>
  <c r="J30" i="2" l="1"/>
  <c r="AG95" i="1" s="1"/>
  <c r="AN95" i="1" s="1"/>
  <c r="J137" i="2"/>
  <c r="J97" i="2" s="1"/>
  <c r="J30" i="3"/>
  <c r="AG96" i="1" s="1"/>
  <c r="AN96" i="1" s="1"/>
  <c r="J96" i="3"/>
  <c r="J39" i="6"/>
  <c r="J136" i="3"/>
  <c r="J97" i="3" s="1"/>
  <c r="AN97" i="1"/>
  <c r="AV94" i="1"/>
  <c r="AK29" i="1" s="1"/>
  <c r="J39" i="3" l="1"/>
  <c r="AG94" i="1"/>
  <c r="AK26" i="1" s="1"/>
  <c r="AK35" i="1" s="1"/>
  <c r="J39" i="2"/>
  <c r="AT94" i="1"/>
  <c r="AN94" i="1" l="1"/>
</calcChain>
</file>

<file path=xl/sharedStrings.xml><?xml version="1.0" encoding="utf-8"?>
<sst xmlns="http://schemas.openxmlformats.org/spreadsheetml/2006/main" count="2653" uniqueCount="412">
  <si>
    <t>Export Komplet</t>
  </si>
  <si>
    <t/>
  </si>
  <si>
    <t>2.0</t>
  </si>
  <si>
    <t>False</t>
  </si>
  <si>
    <t>{1adbca3e-e255-4a95-aaa3-90450a2e63b1}</t>
  </si>
  <si>
    <t>&gt;&gt;  skryté sloupce  &lt;&lt;</t>
  </si>
  <si>
    <t>0,01</t>
  </si>
  <si>
    <t>21</t>
  </si>
  <si>
    <t>12</t>
  </si>
  <si>
    <t>REKAPITULACE STAVBY</t>
  </si>
  <si>
    <t>v ---  níže se nacházejí doplnkové a pomocné údaje k sestavám  --- v</t>
  </si>
  <si>
    <t>Návod na vyplnění</t>
  </si>
  <si>
    <t>0,001</t>
  </si>
  <si>
    <t>Kód:</t>
  </si>
  <si>
    <t>1</t>
  </si>
  <si>
    <t>Měnit lze pouze buňky se žlutým podbarvením!_x000D_
_x000D_
1) na prvním listu Rekapitulace stavby vyplňte v sestavě_x000D_
_x000D_
    a) Souhrnný list_x000D_
       - údaje o Uchazeči_x000D_
         (přenesou se do ostatních sestav i v jiných listech)_x000D_
_x000D_
    b) Rekapitulace objektů_x000D_
       - potřebné Ostatní náklady_x000D_
_x000D_
2) na vybraných listech vyplňte v sestavě_x000D_
_x000D_
    a) Krycí list_x000D_
       - údaje o Uchazeči, pokud se liší od údajů o Uchazeči na Souhrnném listu_x000D_
         (údaje se přenesou do ostatních sestav v daném listu)_x000D_
_x000D_
    b) Rekapitulace rozpočtu_x000D_
       - potřebné Ostatní náklady_x000D_
_x000D_
    c) Celkové náklady za stavbu_x000D_
       - ceny u položek_x000D_
       - množství, pokud má žluté podbarvení_x000D_
       - a v případě potřeby poznámku (ta je ve skrytém sloupci)</t>
  </si>
  <si>
    <t>Stavba:</t>
  </si>
  <si>
    <t>KSO:</t>
  </si>
  <si>
    <t>CC-CZ:</t>
  </si>
  <si>
    <t>Místo:</t>
  </si>
  <si>
    <t xml:space="preserve"> </t>
  </si>
  <si>
    <t>Datum:</t>
  </si>
  <si>
    <t>Zadavatel:</t>
  </si>
  <si>
    <t>IČ:</t>
  </si>
  <si>
    <t>DIČ:</t>
  </si>
  <si>
    <t>Uchazeč:</t>
  </si>
  <si>
    <t>Vyplň údaj</t>
  </si>
  <si>
    <t>Projektant:</t>
  </si>
  <si>
    <t>True</t>
  </si>
  <si>
    <t>Zpracovatel:</t>
  </si>
  <si>
    <t>Poznámka:</t>
  </si>
  <si>
    <t>Cena bez DPH</t>
  </si>
  <si>
    <t>Sazba daně</t>
  </si>
  <si>
    <t>Základ daně</t>
  </si>
  <si>
    <t>Výše daně</t>
  </si>
  <si>
    <t>DPH</t>
  </si>
  <si>
    <t>základní</t>
  </si>
  <si>
    <t>snížená</t>
  </si>
  <si>
    <t>zákl. přenesená</t>
  </si>
  <si>
    <t>sníž. přenesená</t>
  </si>
  <si>
    <t>nulová</t>
  </si>
  <si>
    <t>Cena s DPH</t>
  </si>
  <si>
    <t>v</t>
  </si>
  <si>
    <t>CZK</t>
  </si>
  <si>
    <t>Projektant</t>
  </si>
  <si>
    <t>Zpracovatel</t>
  </si>
  <si>
    <t>Datum a podpis:</t>
  </si>
  <si>
    <t>Razítko</t>
  </si>
  <si>
    <t>Objednavatel</t>
  </si>
  <si>
    <t>Uchazeč</t>
  </si>
  <si>
    <t>REKAPITULACE OBJEKTŮ STAVBY A SOUPISŮ PRACÍ</t>
  </si>
  <si>
    <t>Informatívní údaje z listů zakázek</t>
  </si>
  <si>
    <t>Kód</t>
  </si>
  <si>
    <t>Popis</t>
  </si>
  <si>
    <t>Cena bez DPH [CZK]</t>
  </si>
  <si>
    <t>Cena s DPH [CZK]</t>
  </si>
  <si>
    <t>Typ</t>
  </si>
  <si>
    <t>z toho Ostat._x000D_
náklady [CZK]</t>
  </si>
  <si>
    <t>DPH [CZK]</t>
  </si>
  <si>
    <t>Normohodiny [h]</t>
  </si>
  <si>
    <t>DPH základní [CZK]</t>
  </si>
  <si>
    <t>DPH snížená [CZK]</t>
  </si>
  <si>
    <t>DPH základní přenesená_x000D_
[CZK]</t>
  </si>
  <si>
    <t>DPH snížená přenesená_x000D_
[CZK]</t>
  </si>
  <si>
    <t>Základna_x000D_
DPH základní</t>
  </si>
  <si>
    <t>Základna_x000D_
DPH snížená</t>
  </si>
  <si>
    <t>Základna_x000D_
DPH zákl. přenesená</t>
  </si>
  <si>
    <t>Základna_x000D_
DPH sníž. přenesená</t>
  </si>
  <si>
    <t>Základna_x000D_
DPH nulová</t>
  </si>
  <si>
    <t>Náklady z rozpočtů</t>
  </si>
  <si>
    <t>D</t>
  </si>
  <si>
    <t>0</t>
  </si>
  <si>
    <t>###NOIMPORT###</t>
  </si>
  <si>
    <t>IMPORT</t>
  </si>
  <si>
    <t>{00000000-0000-0000-0000-000000000000}</t>
  </si>
  <si>
    <t>/</t>
  </si>
  <si>
    <t>Místnost robota</t>
  </si>
  <si>
    <t>STA</t>
  </si>
  <si>
    <t>{3ee38cbe-d90f-4c4d-9d94-9cb7dc618899}</t>
  </si>
  <si>
    <t>2</t>
  </si>
  <si>
    <t>{2336dc78-b02e-4aff-a345-3469702d7261}</t>
  </si>
  <si>
    <t>3</t>
  </si>
  <si>
    <t>4</t>
  </si>
  <si>
    <t>VRN</t>
  </si>
  <si>
    <t>Ostatní a vedlejší náklady</t>
  </si>
  <si>
    <t>{5fe3a3bb-832e-49f2-a5e8-34d993198ca4}</t>
  </si>
  <si>
    <t>KRYCÍ LIST SOUPISU PRACÍ</t>
  </si>
  <si>
    <t>Objekt:</t>
  </si>
  <si>
    <t>1 - Místnost robota</t>
  </si>
  <si>
    <t>REKAPITULACE ČLENĚNÍ SOUPISU PRACÍ</t>
  </si>
  <si>
    <t>Kód dílu - Popis</t>
  </si>
  <si>
    <t>Cena celkem [CZK]</t>
  </si>
  <si>
    <t>Náklady ze soupisu prací</t>
  </si>
  <si>
    <t>-1</t>
  </si>
  <si>
    <t>HSV - Práce a dodávky HSV</t>
  </si>
  <si>
    <t xml:space="preserve">    1 - Zemní práce</t>
  </si>
  <si>
    <t xml:space="preserve">    2 - Zakládání</t>
  </si>
  <si>
    <t xml:space="preserve">    3 - Svislé a kompletní konstrukce</t>
  </si>
  <si>
    <t xml:space="preserve">    4 - Vodorovné konstrukce</t>
  </si>
  <si>
    <t xml:space="preserve">    6 - Úpravy povrchů, podlahy a osazování výplní</t>
  </si>
  <si>
    <t xml:space="preserve">      62 - Úprava povrchů vnějších</t>
  </si>
  <si>
    <t xml:space="preserve">      63 - Podlahy a podlahové konstrukce</t>
  </si>
  <si>
    <t xml:space="preserve">    9 - Ostatní konstrukce a práce, bourání</t>
  </si>
  <si>
    <t xml:space="preserve">      96 - Bourání konstrukcí</t>
  </si>
  <si>
    <t xml:space="preserve">    998 - Přesun hmot</t>
  </si>
  <si>
    <t>PSV - Práce a dodávky PSV</t>
  </si>
  <si>
    <t xml:space="preserve">    711 - Izolace proti vodě, vlhkosti a plynům</t>
  </si>
  <si>
    <t xml:space="preserve">    713 - Izolace tepelné</t>
  </si>
  <si>
    <t xml:space="preserve">    721 - Zdravotechnika - vnitřní kanalizace</t>
  </si>
  <si>
    <t xml:space="preserve">    722 - Zdravotechnika - vnitřní vodovod</t>
  </si>
  <si>
    <t xml:space="preserve">    725 - Zdravotechnika - zařizovací předměty</t>
  </si>
  <si>
    <t xml:space="preserve">    740 - Elektromontáže </t>
  </si>
  <si>
    <t xml:space="preserve">    766 - Konstrukce truhlářské</t>
  </si>
  <si>
    <t xml:space="preserve">    783 - Dokončovací práce - nátěry</t>
  </si>
  <si>
    <t>SOUPIS PRACÍ</t>
  </si>
  <si>
    <t>PČ</t>
  </si>
  <si>
    <t>MJ</t>
  </si>
  <si>
    <t>Množství</t>
  </si>
  <si>
    <t>J.cena [CZK]</t>
  </si>
  <si>
    <t>Cenová soustava</t>
  </si>
  <si>
    <t>J. Nh [h]</t>
  </si>
  <si>
    <t>Nh celkem [h]</t>
  </si>
  <si>
    <t>J. hmotnost [t]</t>
  </si>
  <si>
    <t>Hmotnost celkem [t]</t>
  </si>
  <si>
    <t>J. suť [t]</t>
  </si>
  <si>
    <t>Suť Celkem [t]</t>
  </si>
  <si>
    <t>Náklady soupisu celkem</t>
  </si>
  <si>
    <t>HSV</t>
  </si>
  <si>
    <t>Práce a dodávky HSV</t>
  </si>
  <si>
    <t>ROZPOCET</t>
  </si>
  <si>
    <t>Zemní práce</t>
  </si>
  <si>
    <t>K</t>
  </si>
  <si>
    <t>132251101</t>
  </si>
  <si>
    <t>Hloubení nezapažených rýh šířky do 800 mm strojně s urovnáním dna do předepsaného profilu a spádu v hornině třídy těžitelnosti I skupiny 3 do 20 m3</t>
  </si>
  <si>
    <t>m3</t>
  </si>
  <si>
    <t>CS ÚRS 2025 02</t>
  </si>
  <si>
    <t>133212811</t>
  </si>
  <si>
    <t>Hloubení nezapažených šachet ručně v horninách třídy těžitelnosti I skupiny 3, půdorysná plocha výkopu do 4 m2</t>
  </si>
  <si>
    <t>162751117</t>
  </si>
  <si>
    <t>Vodorovné přemístění výkopku nebo sypaniny po suchu na obvyklém dopravním prostředku, bez naložení výkopku, avšak se složením bez rozhrnutí z horniny třídy těžitelnosti I skupiny 1 až 3 na vzdálenost přes 9 000 do 10 000 m</t>
  </si>
  <si>
    <t>6</t>
  </si>
  <si>
    <t>162751119</t>
  </si>
  <si>
    <t>Vodorovné přemístění výkopku nebo sypaniny po suchu na obvyklém dopravním prostředku, bez naložení výkopku, avšak se složením bez rozhrnutí z horniny třídy těžitelnosti I skupiny 1 až 3 na vzdálenost Příplatek k ceně za každých dalších i započatých 1 000 m</t>
  </si>
  <si>
    <t>8</t>
  </si>
  <si>
    <t>5</t>
  </si>
  <si>
    <t>171201231</t>
  </si>
  <si>
    <t>Poplatek za uložení stavebního odpadu na recyklační skládce (skládkovné) zeminy a kamení zatříděného do Katalogu odpadů pod kódem 17 05 04</t>
  </si>
  <si>
    <t>t</t>
  </si>
  <si>
    <t>10</t>
  </si>
  <si>
    <t>VV</t>
  </si>
  <si>
    <t>9,1*2 'Přepočtené koeficientem množství</t>
  </si>
  <si>
    <t>171251201</t>
  </si>
  <si>
    <t>Uložení sypaniny na skládky nebo meziskládky bez hutnění s upravením uložené sypaniny do předepsaného tvaru</t>
  </si>
  <si>
    <t>7</t>
  </si>
  <si>
    <t>181951112</t>
  </si>
  <si>
    <t>Úprava pláně vyrovnáním výškových rozdílů strojně v hornině třídy těžitelnosti I, skupiny 1 až 3 se zhutněním</t>
  </si>
  <si>
    <t>m2</t>
  </si>
  <si>
    <t>14</t>
  </si>
  <si>
    <t>Zakládání</t>
  </si>
  <si>
    <t>271542211</t>
  </si>
  <si>
    <t>Podsyp pod základové konstrukce se zhutněním a urovnáním povrchu ze štěrkodrtě netříděné</t>
  </si>
  <si>
    <t>16</t>
  </si>
  <si>
    <t>9</t>
  </si>
  <si>
    <t>273323611</t>
  </si>
  <si>
    <t>Základy z betonu železového (bez výztuže) desky z betonu pro konstrukce bílých van tř. C 30/37</t>
  </si>
  <si>
    <t>18</t>
  </si>
  <si>
    <t>273351121</t>
  </si>
  <si>
    <t>Bednění základů desek zřízení</t>
  </si>
  <si>
    <t>20</t>
  </si>
  <si>
    <t>11</t>
  </si>
  <si>
    <t>273351122</t>
  </si>
  <si>
    <t>Bednění základů desek odstranění</t>
  </si>
  <si>
    <t>22</t>
  </si>
  <si>
    <t>273361821</t>
  </si>
  <si>
    <t>Výztuž základů desek z betonářské oceli 10 505 (R) nebo BSt 500</t>
  </si>
  <si>
    <t>24</t>
  </si>
  <si>
    <t>13</t>
  </si>
  <si>
    <t>274313811</t>
  </si>
  <si>
    <t>Základy z betonu prostého pasy betonu kamenem neprokládaného tř. C 25/30</t>
  </si>
  <si>
    <t>26</t>
  </si>
  <si>
    <t>Svislé a kompletní konstrukce</t>
  </si>
  <si>
    <t>311113142</t>
  </si>
  <si>
    <t>Nadzákladové zdi z betonových tvárnic ztraceného bednění hladkých včetně výplně z betonu C 20/25, tloušťky zdiva přes 150 do 200 mm</t>
  </si>
  <si>
    <t>28</t>
  </si>
  <si>
    <t>15</t>
  </si>
  <si>
    <t>311361821</t>
  </si>
  <si>
    <t>Výztuž nadzákladových zdí nosných svislých nebo odkloněných od svislice, rovných nebo oblých z betonářské oceli 10 505 (R) nebo BSt 500</t>
  </si>
  <si>
    <t>30</t>
  </si>
  <si>
    <t>317321611</t>
  </si>
  <si>
    <t>Překlady z betonu železového (bez výztuže) tř. C 30/37</t>
  </si>
  <si>
    <t>32</t>
  </si>
  <si>
    <t>17</t>
  </si>
  <si>
    <t>317351107</t>
  </si>
  <si>
    <t>Bednění klenbových pásů, říms nebo překladů překladů neproměnného nebo proměnného průřezu nebo při tvaru zalomeném půdorysně nebo nárysně včetně podpěrné konstrukce do výše 4 m zřízení</t>
  </si>
  <si>
    <t>34</t>
  </si>
  <si>
    <t>317351108</t>
  </si>
  <si>
    <t>Bednění klenbových pásů, říms nebo překladů překladů neproměnného nebo proměnného průřezu nebo při tvaru zalomeném půdorysně nebo nárysně včetně podpěrné konstrukce do výše 4 m odstranění</t>
  </si>
  <si>
    <t>36</t>
  </si>
  <si>
    <t>19</t>
  </si>
  <si>
    <t>317361821</t>
  </si>
  <si>
    <t>Výztuž překladů, říms, žlabů, žlabových říms, klenbových pásů z betonářské oceli 10 505 (R) nebo BSt 500</t>
  </si>
  <si>
    <t>38</t>
  </si>
  <si>
    <t>K023</t>
  </si>
  <si>
    <t>D+M šachta váhy robota</t>
  </si>
  <si>
    <t>kpl</t>
  </si>
  <si>
    <t>40</t>
  </si>
  <si>
    <t>K025</t>
  </si>
  <si>
    <t>D+M polykarbonát nad otvorem pro robota</t>
  </si>
  <si>
    <t>m</t>
  </si>
  <si>
    <t>42</t>
  </si>
  <si>
    <t>Vodorovné konstrukce</t>
  </si>
  <si>
    <t>444151113-1</t>
  </si>
  <si>
    <t>Montáž krytiny střech ŽB konstrukcí ze sendvičových panelů šroubovaných, výšky budovy přes 12 do 24 m</t>
  </si>
  <si>
    <t>44</t>
  </si>
  <si>
    <t>23</t>
  </si>
  <si>
    <t>M</t>
  </si>
  <si>
    <t>55324x6</t>
  </si>
  <si>
    <t>panel střešní PUR pěny tl. 100mm</t>
  </si>
  <si>
    <t>46</t>
  </si>
  <si>
    <t>K107</t>
  </si>
  <si>
    <t>Příplatek za spojovací prostředky sendvičových panelů</t>
  </si>
  <si>
    <t>48</t>
  </si>
  <si>
    <t>Úpravy povrchů, podlahy a osazování výplní</t>
  </si>
  <si>
    <t>62</t>
  </si>
  <si>
    <t>Úprava povrchů vnějších</t>
  </si>
  <si>
    <t>27</t>
  </si>
  <si>
    <t>622131121</t>
  </si>
  <si>
    <t>Podkladní a spojovací vrstva vnějších omítaných ploch penetrace nanášená ručně stěn</t>
  </si>
  <si>
    <t>54</t>
  </si>
  <si>
    <t>622211021</t>
  </si>
  <si>
    <t>Montáž kontaktního zateplení lepením a mechanickým kotvením z polystyrenových desek (dodávka ve specifikaci) na vnější stěny, na podklad betonový nebo z lehčeného betonu, z tvárnic keramických nebo vápenopískových, tloušťky desek přes 80 do 120 mm</t>
  </si>
  <si>
    <t>56</t>
  </si>
  <si>
    <t>29</t>
  </si>
  <si>
    <t>28375938</t>
  </si>
  <si>
    <t>deska EPS 70 fasádní λ=0,039 tl 100mm</t>
  </si>
  <si>
    <t>58</t>
  </si>
  <si>
    <t>29,5*1,05 'Přepočtené koeficientem množství</t>
  </si>
  <si>
    <t>60</t>
  </si>
  <si>
    <t>31</t>
  </si>
  <si>
    <t>28376422</t>
  </si>
  <si>
    <t>deska XPS hrana polodrážková a hladký povrch 300kPA λ=0,035 tl 100mm</t>
  </si>
  <si>
    <t>6,2*1,05 'Přepočtené koeficientem množství</t>
  </si>
  <si>
    <t>622251101</t>
  </si>
  <si>
    <t>Montáž kontaktního zateplení lepením a mechanickým kotvením Příplatek k cenám za zápustnou montáž kotev s použitím tepelněizolačních zátek na vnější stěny z polystyrenu</t>
  </si>
  <si>
    <t>64</t>
  </si>
  <si>
    <t>33</t>
  </si>
  <si>
    <t>622151021</t>
  </si>
  <si>
    <t>Penetrační nátěr vnějších pastovitých tenkovrstvých omítek mozaikových akrylátový stěn</t>
  </si>
  <si>
    <t>66</t>
  </si>
  <si>
    <t>622511112</t>
  </si>
  <si>
    <t>Omítka tenkovrstvá akrylátová vnějších ploch probarvená bez penetrace mozaiková střednězrnná stěn</t>
  </si>
  <si>
    <t>68</t>
  </si>
  <si>
    <t>35</t>
  </si>
  <si>
    <t>622151031</t>
  </si>
  <si>
    <t>Penetrační nátěr vnějších pastovitých tenkovrstvých omítek silikonový stěn</t>
  </si>
  <si>
    <t>70</t>
  </si>
  <si>
    <t>622531012</t>
  </si>
  <si>
    <t>Omítka tenkovrstvá silikonová vnějších ploch probarvená bez penetrace zatíraná (škrábaná), zrnitost 1,5 mm stěn</t>
  </si>
  <si>
    <t>72</t>
  </si>
  <si>
    <t>622143003</t>
  </si>
  <si>
    <t>Montáž omítkových profilů plastových, pozinkovaných nebo dřevěných upevněných vtlačením do podkladní vrstvy nebo přibitím rohových s tkaninou</t>
  </si>
  <si>
    <t>76</t>
  </si>
  <si>
    <t>39</t>
  </si>
  <si>
    <t>63127464</t>
  </si>
  <si>
    <t>profil rohový Al s výztužnou tkaninou š 100/100mm</t>
  </si>
  <si>
    <t>78</t>
  </si>
  <si>
    <t>9,4*1,05 'Přepočtené koeficientem množství</t>
  </si>
  <si>
    <t>622143004</t>
  </si>
  <si>
    <t>Montáž omítkových profilů plastových, pozinkovaných nebo dřevěných upevněných vtlačením do podkladní vrstvy nebo přibitím začišťovacích samolepících pro vytvoření dilatujícího spoje s okenním rámem</t>
  </si>
  <si>
    <t>80</t>
  </si>
  <si>
    <t>41</t>
  </si>
  <si>
    <t>59051476</t>
  </si>
  <si>
    <t>profil napojovací okenní PVC s výztužnou tkaninou 9mm</t>
  </si>
  <si>
    <t>82</t>
  </si>
  <si>
    <t>63</t>
  </si>
  <si>
    <t>Podlahy a podlahové konstrukce</t>
  </si>
  <si>
    <t>631311115</t>
  </si>
  <si>
    <t>Mazanina z betonu prostého bez zvýšených nároků na prostředí tl. přes 50 do 80 mm tř. C 20/25</t>
  </si>
  <si>
    <t>84</t>
  </si>
  <si>
    <t>43</t>
  </si>
  <si>
    <t>631319011</t>
  </si>
  <si>
    <t>Příplatek k cenám mazanin za úpravu povrchu mazaniny přehlazením, mazanina tl. přes 50 do 80 mm</t>
  </si>
  <si>
    <t>86</t>
  </si>
  <si>
    <t>631319171</t>
  </si>
  <si>
    <t>Příplatek k cenám mazanin za stržení povrchu spodní vrstvy mazaniny latí před vložením výztuže nebo pletiva pro tl. obou vrstev mazaniny přes 50 do 80 mm</t>
  </si>
  <si>
    <t>88</t>
  </si>
  <si>
    <t>45</t>
  </si>
  <si>
    <t>631362021</t>
  </si>
  <si>
    <t>Výztuž mazanin ze svařovaných sítí z drátů typu KARI</t>
  </si>
  <si>
    <t>90</t>
  </si>
  <si>
    <t>632481213</t>
  </si>
  <si>
    <t>Separační vrstva k oddělení podlahových vrstev z polyetylénové fólie</t>
  </si>
  <si>
    <t>92</t>
  </si>
  <si>
    <t>47</t>
  </si>
  <si>
    <t>634112113</t>
  </si>
  <si>
    <t>Obvodová dilatace mezi stěnou a mazaninou nebo potěrem podlahovým páskem z pěnového PE tl. do 10 mm, výšky 80 mm</t>
  </si>
  <si>
    <t>94</t>
  </si>
  <si>
    <t>Ostatní konstrukce a práce, bourání</t>
  </si>
  <si>
    <t>96</t>
  </si>
  <si>
    <t>Bourání konstrukcí</t>
  </si>
  <si>
    <t>K005</t>
  </si>
  <si>
    <t>Bourání vč. likvidace suti</t>
  </si>
  <si>
    <t>-1886440625</t>
  </si>
  <si>
    <t>998</t>
  </si>
  <si>
    <t>Přesun hmot</t>
  </si>
  <si>
    <t>998011001</t>
  </si>
  <si>
    <t>Přesun hmot pro budovy občanské výstavby, bydlení, výrobu a služby s nosnou svislou konstrukcí zděnou z cihel, tvárnic nebo kamene vodorovná dopravní vzdálenost do 100 m základní pro budovy výšky do 6 m</t>
  </si>
  <si>
    <t>PSV</t>
  </si>
  <si>
    <t>Práce a dodávky PSV</t>
  </si>
  <si>
    <t>711</t>
  </si>
  <si>
    <t>Izolace proti vodě, vlhkosti a plynům</t>
  </si>
  <si>
    <t>49</t>
  </si>
  <si>
    <t>711111001</t>
  </si>
  <si>
    <t>Provedení izolace proti zemní vlhkosti natěradly a tmely za studena na ploše vodorovné V jednonásobným nátěrem penetračním</t>
  </si>
  <si>
    <t>98</t>
  </si>
  <si>
    <t>50</t>
  </si>
  <si>
    <t>11163150</t>
  </si>
  <si>
    <t>lak penetrační asfaltový</t>
  </si>
  <si>
    <t>100</t>
  </si>
  <si>
    <t>51</t>
  </si>
  <si>
    <t>711112001</t>
  </si>
  <si>
    <t>Provedení izolace proti zemní vlhkosti natěradly a tmely za studena na ploše svislé S jednonásobným nátěrem penetračním</t>
  </si>
  <si>
    <t>102</t>
  </si>
  <si>
    <t>52</t>
  </si>
  <si>
    <t>104</t>
  </si>
  <si>
    <t>53</t>
  </si>
  <si>
    <t>711141559</t>
  </si>
  <si>
    <t>Provedení izolace proti zemní vlhkosti pásy přitavením NAIP na ploše vodorovné V</t>
  </si>
  <si>
    <t>106</t>
  </si>
  <si>
    <t>62853004</t>
  </si>
  <si>
    <t>pás asfaltový natavitelný modifikovaný SBS s vložkou ze skleněné tkaniny a spalitelnou PE fólií nebo jemnozrnným minerálním posypem na horním povrchu tl 4,0mm</t>
  </si>
  <si>
    <t>108</t>
  </si>
  <si>
    <t>19,5*1,2 'Přepočtené koeficientem množství</t>
  </si>
  <si>
    <t>55</t>
  </si>
  <si>
    <t>711142559</t>
  </si>
  <si>
    <t>Provedení izolace proti zemní vlhkosti pásy přitavením NAIP na ploše svislé S</t>
  </si>
  <si>
    <t>110</t>
  </si>
  <si>
    <t>112</t>
  </si>
  <si>
    <t>8,15*1,2 'Přepočtené koeficientem množství</t>
  </si>
  <si>
    <t>57</t>
  </si>
  <si>
    <t>998711102</t>
  </si>
  <si>
    <t>Přesun hmot pro izolace proti vodě, vlhkosti a plynům stanovený z hmotnosti přesunovaného materiálu vodorovná dopravní vzdálenost do 50 m základní v objektech výšky přes 6 do 12 m</t>
  </si>
  <si>
    <t>114</t>
  </si>
  <si>
    <t>713</t>
  </si>
  <si>
    <t>Izolace tepelné</t>
  </si>
  <si>
    <t>713121111</t>
  </si>
  <si>
    <t>Montáž tepelné izolace podlah rohožemi, pásy, deskami, dílci, bloky (izolační materiál ve specifikaci) kladenými volně jednovrstvá</t>
  </si>
  <si>
    <t>116</t>
  </si>
  <si>
    <t>59</t>
  </si>
  <si>
    <t>28375910</t>
  </si>
  <si>
    <t>deska EPS 150 pro konstrukce s vysokým zatížením λ=0,035 tl 60mm</t>
  </si>
  <si>
    <t>118</t>
  </si>
  <si>
    <t>11,5*1,05 'Přepočtené koeficientem množství</t>
  </si>
  <si>
    <t>998713101</t>
  </si>
  <si>
    <t>Přesun hmot pro izolace tepelné stanovený z hmotnosti přesunovaného materiálu vodorovná dopravní vzdálenost do 50 m s užitím mechanizace v objektech výšky do 6 m</t>
  </si>
  <si>
    <t>120</t>
  </si>
  <si>
    <t>721</t>
  </si>
  <si>
    <t>Zdravotechnika - vnitřní kanalizace</t>
  </si>
  <si>
    <t>61</t>
  </si>
  <si>
    <t>K001</t>
  </si>
  <si>
    <t>122</t>
  </si>
  <si>
    <t>722</t>
  </si>
  <si>
    <t>Zdravotechnika - vnitřní vodovod</t>
  </si>
  <si>
    <t>K002</t>
  </si>
  <si>
    <t>124</t>
  </si>
  <si>
    <t>725</t>
  </si>
  <si>
    <t>Zdravotechnika - zařizovací předměty</t>
  </si>
  <si>
    <t>K003</t>
  </si>
  <si>
    <t>126</t>
  </si>
  <si>
    <t>740</t>
  </si>
  <si>
    <t xml:space="preserve">Elektromontáže </t>
  </si>
  <si>
    <t>K004</t>
  </si>
  <si>
    <t>Elektromontáže</t>
  </si>
  <si>
    <t>128</t>
  </si>
  <si>
    <t>766</t>
  </si>
  <si>
    <t>Konstrukce truhlářské</t>
  </si>
  <si>
    <t>65</t>
  </si>
  <si>
    <t>K0042</t>
  </si>
  <si>
    <t>D+M vnitřní dveře 900x1970mm vč. zárubně a kování</t>
  </si>
  <si>
    <t>kus</t>
  </si>
  <si>
    <t>130</t>
  </si>
  <si>
    <t>998766201</t>
  </si>
  <si>
    <t>Přesun hmot pro konstrukce truhlářské stanovený procentní sazbou (%) z ceny vodorovná dopravní vzdálenost do 50 m základní v objektech výšky do 6 m</t>
  </si>
  <si>
    <t>%</t>
  </si>
  <si>
    <t>132</t>
  </si>
  <si>
    <t>783</t>
  </si>
  <si>
    <t>Dokončovací práce - nátěry</t>
  </si>
  <si>
    <t>67</t>
  </si>
  <si>
    <t>K024</t>
  </si>
  <si>
    <t>D+M voděodolná stěrka stěn a podlad</t>
  </si>
  <si>
    <t>134</t>
  </si>
  <si>
    <t>2 - Místnost robota</t>
  </si>
  <si>
    <t>7,55*2 'Přepočtené koeficientem množství</t>
  </si>
  <si>
    <t>25</t>
  </si>
  <si>
    <t>1088491551</t>
  </si>
  <si>
    <t>37</t>
  </si>
  <si>
    <t>14,35*1,2 'Přepočtené koeficientem množství</t>
  </si>
  <si>
    <t>7,75*1,2 'Přepočtené koeficientem množství</t>
  </si>
  <si>
    <t>11,75*1,05 'Přepočtené koeficientem množství</t>
  </si>
  <si>
    <t>VRN - Ostatní a vedlejší náklady</t>
  </si>
  <si>
    <t>VRN - Vedlejší rozpočtové náklady</t>
  </si>
  <si>
    <t>Vedlejší rozpočtové náklady</t>
  </si>
  <si>
    <t>x1</t>
  </si>
  <si>
    <t>Geodetické práce_x000D_
geodetické zaměření skutečného provedení, zhotovení geometrického plánu, vytýčení sítí, vytýčení stavby atd.</t>
  </si>
  <si>
    <t>364582843</t>
  </si>
  <si>
    <t>x2111</t>
  </si>
  <si>
    <t>Zařízení staveniště _x000D_
Veškeré náklady související se zařízením staveniště, zejména: náklady s umístěním, dopravou, provozem a likvidací skladů a buňkoviště, náklady s projednáním připojení, připojením a odpojením stavby na veř.rozvod elektrické energie a vody a úhrada za spotřebovaná tato média, náklady na umístění, dopravu, provoz a likvidaci hygienických zařízení stavby, náklady na staveništní rozvaděč(e), vnitrostaveništní rozvody elektrické energie a vody, náklady na vytápění a osvětlení staveniště, náklady na opatření k zamezení negativního vlivu stavby na okolí (protiprachová, protihluková apod.), náklady na čištění veřejných komunikací znečištěných stavbou, náklady na úklid prostoru staveniště,náklady na likvidaci odpadu (prořez, obalový materiál atd.) náklady na znovuuvedení prostoru zařízení staveniště do původního stavu atd.</t>
  </si>
  <si>
    <t>-867181608</t>
  </si>
  <si>
    <t>x3</t>
  </si>
  <si>
    <t>Mimostaveništní doprava_x000D_
Obsahuje náklady na veškerou dopravu potřebného materiálu a výrobků od místa prodejce nebo výrobce do prostoru složení v objektu zařízení staveniště, včetně nákladů s dopravou souvisejících (naložení při pořízení, složení na stavbě, provoz mechanizmu nutného k naložení, složení a přepravě, mzdové náklady s dopravou souvisejícími, vyřízení a úhrada dopravních výjímek, povolení, zvláštních oprávnění k dopravě, doprovod, dopravní trasování apod.). Při dovozu ze třetích zemí náklady na clo, dovozní přirážky apod. Vzdálenost je dána vzdáleností konkrétního výrobce či prodejce při pořízení konkrétní věci od místa vyložení na staveništi. Také obsahuje náklady na dopravu pracovníků. Obsahuje dopravu pronajatého lešení, bednění atd.</t>
  </si>
  <si>
    <t>-1297545321</t>
  </si>
  <si>
    <t>Farma Rubeš Hořešovičky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</si>
</sst>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0.00%"/>
    <numFmt numFmtId="165" formatCode="dd\.mm\.yyyy"/>
    <numFmt numFmtId="166" formatCode="#,##0.00000"/>
    <numFmt numFmtId="167" formatCode="#,##0.000"/>
  </numFmts>
  <fonts count="36">
    <font>
      <sz val="8"/>
      <name val="Arial CE"/>
      <family val="2"/>
    </font>
    <font>
      <sz val="10"/>
      <color rgb="FF969696"/>
      <name val="Arial CE"/>
    </font>
    <font>
      <sz val="10"/>
      <name val="Arial CE"/>
    </font>
    <font>
      <b/>
      <sz val="11"/>
      <name val="Arial CE"/>
    </font>
    <font>
      <b/>
      <sz val="12"/>
      <name val="Arial CE"/>
    </font>
    <font>
      <sz val="11"/>
      <name val="Arial CE"/>
    </font>
    <font>
      <sz val="12"/>
      <color rgb="FF003366"/>
      <name val="Arial CE"/>
    </font>
    <font>
      <sz val="10"/>
      <color rgb="FF003366"/>
      <name val="Arial CE"/>
    </font>
    <font>
      <sz val="8"/>
      <color rgb="FF003366"/>
      <name val="Arial CE"/>
    </font>
    <font>
      <sz val="8"/>
      <color rgb="FF505050"/>
      <name val="Arial CE"/>
    </font>
    <font>
      <sz val="8"/>
      <color rgb="FFFFFFFF"/>
      <name val="Arial CE"/>
    </font>
    <font>
      <sz val="8"/>
      <color rgb="FF3366FF"/>
      <name val="Arial CE"/>
    </font>
    <font>
      <b/>
      <sz val="14"/>
      <name val="Arial CE"/>
    </font>
    <font>
      <b/>
      <sz val="12"/>
      <color rgb="FF969696"/>
      <name val="Arial CE"/>
    </font>
    <font>
      <b/>
      <sz val="8"/>
      <color rgb="FF969696"/>
      <name val="Arial CE"/>
    </font>
    <font>
      <b/>
      <sz val="10"/>
      <name val="Arial CE"/>
    </font>
    <font>
      <b/>
      <sz val="10"/>
      <color rgb="FF969696"/>
      <name val="Arial CE"/>
    </font>
    <font>
      <b/>
      <sz val="10"/>
      <color rgb="FF464646"/>
      <name val="Arial CE"/>
    </font>
    <font>
      <sz val="12"/>
      <color rgb="FF969696"/>
      <name val="Arial CE"/>
    </font>
    <font>
      <sz val="8"/>
      <color rgb="FF969696"/>
      <name val="Arial CE"/>
    </font>
    <font>
      <sz val="9"/>
      <name val="Arial CE"/>
    </font>
    <font>
      <sz val="9"/>
      <color rgb="FF969696"/>
      <name val="Arial CE"/>
    </font>
    <font>
      <b/>
      <sz val="12"/>
      <color rgb="FF960000"/>
      <name val="Arial CE"/>
    </font>
    <font>
      <sz val="12"/>
      <name val="Arial CE"/>
    </font>
    <font>
      <sz val="18"/>
      <color theme="10"/>
      <name val="Wingdings 2"/>
    </font>
    <font>
      <b/>
      <sz val="11"/>
      <color rgb="FF003366"/>
      <name val="Arial CE"/>
    </font>
    <font>
      <sz val="11"/>
      <color rgb="FF003366"/>
      <name val="Arial CE"/>
    </font>
    <font>
      <sz val="11"/>
      <color rgb="FF969696"/>
      <name val="Arial CE"/>
    </font>
    <font>
      <sz val="10"/>
      <color rgb="FF3366FF"/>
      <name val="Arial CE"/>
    </font>
    <font>
      <b/>
      <sz val="12"/>
      <color rgb="FF800000"/>
      <name val="Arial CE"/>
    </font>
    <font>
      <sz val="8"/>
      <color rgb="FF960000"/>
      <name val="Arial CE"/>
    </font>
    <font>
      <b/>
      <sz val="8"/>
      <name val="Arial CE"/>
    </font>
    <font>
      <sz val="7"/>
      <color rgb="FF969696"/>
      <name val="Arial CE"/>
    </font>
    <font>
      <i/>
      <sz val="9"/>
      <color rgb="FF0000FF"/>
      <name val="Arial CE"/>
    </font>
    <font>
      <i/>
      <sz val="8"/>
      <color rgb="FF0000FF"/>
      <name val="Arial CE"/>
    </font>
    <font>
      <u/>
      <sz val="11"/>
      <color theme="10"/>
      <name val="Calibri"/>
      <scheme val="minor"/>
    </font>
  </fonts>
  <fills count="6">
    <fill>
      <patternFill patternType="none"/>
    </fill>
    <fill>
      <patternFill patternType="gray125"/>
    </fill>
    <fill>
      <patternFill patternType="solid">
        <fgColor rgb="FFC0C0C0"/>
      </patternFill>
    </fill>
    <fill>
      <patternFill patternType="solid">
        <fgColor rgb="FFFFFFCC"/>
      </patternFill>
    </fill>
    <fill>
      <patternFill patternType="solid">
        <fgColor rgb="FFBEBEBE"/>
      </patternFill>
    </fill>
    <fill>
      <patternFill patternType="solid">
        <fgColor rgb="FFD2D2D2"/>
      </patternFill>
    </fill>
  </fills>
  <borders count="23">
    <border>
      <left/>
      <right/>
      <top/>
      <bottom/>
      <diagonal/>
    </border>
    <border>
      <left style="thin">
        <color rgb="FF000000"/>
      </left>
      <right/>
      <top style="thin">
        <color rgb="FF000000"/>
      </top>
      <bottom/>
      <diagonal/>
    </border>
    <border>
      <left/>
      <right/>
      <top style="thin">
        <color rgb="FF000000"/>
      </top>
      <bottom/>
      <diagonal/>
    </border>
    <border>
      <left style="thin">
        <color rgb="FF000000"/>
      </left>
      <right/>
      <top/>
      <bottom/>
      <diagonal/>
    </border>
    <border>
      <left/>
      <right/>
      <top style="hair">
        <color rgb="FF000000"/>
      </top>
      <bottom/>
      <diagonal/>
    </border>
    <border>
      <left/>
      <right/>
      <top/>
      <bottom style="hair">
        <color rgb="FF000000"/>
      </bottom>
      <diagonal/>
    </border>
    <border>
      <left style="hair">
        <color rgb="FF000000"/>
      </left>
      <right/>
      <top style="hair">
        <color rgb="FF000000"/>
      </top>
      <bottom style="hair">
        <color rgb="FF000000"/>
      </bottom>
      <diagonal/>
    </border>
    <border>
      <left/>
      <right/>
      <top style="hair">
        <color rgb="FF000000"/>
      </top>
      <bottom style="hair">
        <color rgb="FF000000"/>
      </bottom>
      <diagonal/>
    </border>
    <border>
      <left/>
      <right style="hair">
        <color rgb="FF000000"/>
      </right>
      <top style="hair">
        <color rgb="FF000000"/>
      </top>
      <bottom style="hair">
        <color rgb="FF000000"/>
      </bottom>
      <diagonal/>
    </border>
    <border>
      <left style="thin">
        <color rgb="FF000000"/>
      </left>
      <right/>
      <top/>
      <bottom style="thin">
        <color rgb="FF000000"/>
      </bottom>
      <diagonal/>
    </border>
    <border>
      <left/>
      <right/>
      <top/>
      <bottom style="thin">
        <color rgb="FF000000"/>
      </bottom>
      <diagonal/>
    </border>
    <border>
      <left style="hair">
        <color rgb="FF969696"/>
      </left>
      <right/>
      <top style="hair">
        <color rgb="FF969696"/>
      </top>
      <bottom/>
      <diagonal/>
    </border>
    <border>
      <left/>
      <right/>
      <top style="hair">
        <color rgb="FF969696"/>
      </top>
      <bottom/>
      <diagonal/>
    </border>
    <border>
      <left/>
      <right style="hair">
        <color rgb="FF969696"/>
      </right>
      <top style="hair">
        <color rgb="FF969696"/>
      </top>
      <bottom/>
      <diagonal/>
    </border>
    <border>
      <left style="hair">
        <color rgb="FF969696"/>
      </left>
      <right/>
      <top/>
      <bottom/>
      <diagonal/>
    </border>
    <border>
      <left/>
      <right style="hair">
        <color rgb="FF969696"/>
      </right>
      <top/>
      <bottom/>
      <diagonal/>
    </border>
    <border>
      <left style="hair">
        <color rgb="FF969696"/>
      </left>
      <right/>
      <top style="hair">
        <color rgb="FF969696"/>
      </top>
      <bottom style="hair">
        <color rgb="FF969696"/>
      </bottom>
      <diagonal/>
    </border>
    <border>
      <left/>
      <right/>
      <top style="hair">
        <color rgb="FF969696"/>
      </top>
      <bottom style="hair">
        <color rgb="FF969696"/>
      </bottom>
      <diagonal/>
    </border>
    <border>
      <left/>
      <right style="hair">
        <color rgb="FF969696"/>
      </right>
      <top style="hair">
        <color rgb="FF969696"/>
      </top>
      <bottom style="hair">
        <color rgb="FF969696"/>
      </bottom>
      <diagonal/>
    </border>
    <border>
      <left style="hair">
        <color rgb="FF969696"/>
      </left>
      <right/>
      <top/>
      <bottom style="hair">
        <color rgb="FF969696"/>
      </bottom>
      <diagonal/>
    </border>
    <border>
      <left/>
      <right/>
      <top/>
      <bottom style="hair">
        <color rgb="FF969696"/>
      </bottom>
      <diagonal/>
    </border>
    <border>
      <left/>
      <right style="hair">
        <color rgb="FF969696"/>
      </right>
      <top/>
      <bottom style="hair">
        <color rgb="FF969696"/>
      </bottom>
      <diagonal/>
    </border>
    <border>
      <left style="hair">
        <color rgb="FF969696"/>
      </left>
      <right style="hair">
        <color rgb="FF969696"/>
      </right>
      <top style="hair">
        <color rgb="FF969696"/>
      </top>
      <bottom style="hair">
        <color rgb="FF969696"/>
      </bottom>
      <diagonal/>
    </border>
  </borders>
  <cellStyleXfs count="2">
    <xf numFmtId="0" fontId="0" fillId="0" borderId="0"/>
    <xf numFmtId="0" fontId="35" fillId="0" borderId="0" applyNumberFormat="0" applyFill="0" applyBorder="0" applyAlignment="0" applyProtection="0"/>
  </cellStyleXfs>
  <cellXfs count="211">
    <xf numFmtId="0" fontId="0" fillId="0" borderId="0" xfId="0"/>
    <xf numFmtId="0" fontId="0" fillId="0" borderId="0" xfId="0" applyAlignment="1">
      <alignment vertical="center"/>
    </xf>
    <xf numFmtId="0" fontId="1" fillId="0" borderId="0" xfId="0" applyFont="1" applyAlignment="1">
      <alignment vertical="center"/>
    </xf>
    <xf numFmtId="0" fontId="2" fillId="0" borderId="0" xfId="0" applyFont="1" applyAlignment="1">
      <alignment vertical="center"/>
    </xf>
    <xf numFmtId="0" fontId="3" fillId="0" borderId="0" xfId="0" applyFont="1" applyAlignment="1">
      <alignment vertical="center"/>
    </xf>
    <xf numFmtId="0" fontId="4" fillId="0" borderId="0" xfId="0" applyFont="1" applyAlignment="1">
      <alignment vertical="center"/>
    </xf>
    <xf numFmtId="0" fontId="5" fillId="0" borderId="0" xfId="0" applyFont="1" applyAlignment="1">
      <alignment vertical="center"/>
    </xf>
    <xf numFmtId="0" fontId="0" fillId="0" borderId="0" xfId="0" applyAlignment="1">
      <alignment vertical="center" wrapText="1"/>
    </xf>
    <xf numFmtId="0" fontId="6" fillId="0" borderId="0" xfId="0" applyFont="1" applyAlignment="1">
      <alignment vertical="center"/>
    </xf>
    <xf numFmtId="0" fontId="7" fillId="0" borderId="0" xfId="0" applyFont="1" applyAlignment="1">
      <alignment vertical="center"/>
    </xf>
    <xf numFmtId="0" fontId="0" fillId="0" borderId="0" xfId="0" applyAlignment="1">
      <alignment horizontal="center" vertical="center" wrapText="1"/>
    </xf>
    <xf numFmtId="0" fontId="8" fillId="0" borderId="0" xfId="0" applyFont="1"/>
    <xf numFmtId="0" fontId="9" fillId="0" borderId="0" xfId="0" applyFont="1" applyAlignment="1">
      <alignment vertical="center"/>
    </xf>
    <xf numFmtId="0" fontId="10" fillId="0" borderId="0" xfId="0" applyFont="1" applyAlignment="1">
      <alignment horizontal="left" vertical="center"/>
    </xf>
    <xf numFmtId="0" fontId="0" fillId="0" borderId="0" xfId="0" applyAlignment="1">
      <alignment horizontal="left" vertical="center"/>
    </xf>
    <xf numFmtId="0" fontId="0" fillId="0" borderId="1" xfId="0" applyBorder="1"/>
    <xf numFmtId="0" fontId="0" fillId="0" borderId="2" xfId="0" applyBorder="1"/>
    <xf numFmtId="0" fontId="0" fillId="0" borderId="3" xfId="0" applyBorder="1"/>
    <xf numFmtId="0" fontId="12" fillId="0" borderId="0" xfId="0" applyFont="1" applyAlignment="1">
      <alignment horizontal="left" vertical="center"/>
    </xf>
    <xf numFmtId="0" fontId="11" fillId="0" borderId="0" xfId="0" applyFont="1" applyAlignment="1">
      <alignment horizontal="left" vertical="center"/>
    </xf>
    <xf numFmtId="0" fontId="13" fillId="0" borderId="0" xfId="0" applyFont="1" applyAlignment="1">
      <alignment horizontal="left" vertical="center"/>
    </xf>
    <xf numFmtId="0" fontId="1" fillId="0" borderId="0" xfId="0" applyFont="1" applyAlignment="1">
      <alignment horizontal="left" vertical="top"/>
    </xf>
    <xf numFmtId="0" fontId="2" fillId="0" borderId="0" xfId="0" applyFont="1" applyAlignment="1">
      <alignment horizontal="left" vertical="center"/>
    </xf>
    <xf numFmtId="0" fontId="3" fillId="0" borderId="0" xfId="0" applyFont="1" applyAlignment="1">
      <alignment horizontal="left" vertical="top"/>
    </xf>
    <xf numFmtId="0" fontId="1" fillId="0" borderId="0" xfId="0" applyFont="1" applyAlignment="1">
      <alignment horizontal="left" vertical="center"/>
    </xf>
    <xf numFmtId="0" fontId="2" fillId="3" borderId="0" xfId="0" applyFont="1" applyFill="1" applyAlignment="1" applyProtection="1">
      <alignment horizontal="left" vertical="center"/>
      <protection locked="0"/>
    </xf>
    <xf numFmtId="49" fontId="2" fillId="3" borderId="0" xfId="0" applyNumberFormat="1" applyFont="1" applyFill="1" applyAlignment="1" applyProtection="1">
      <alignment horizontal="left" vertical="center"/>
      <protection locked="0"/>
    </xf>
    <xf numFmtId="0" fontId="2" fillId="0" borderId="0" xfId="0" applyFont="1" applyAlignment="1">
      <alignment horizontal="left" vertical="center" wrapText="1"/>
    </xf>
    <xf numFmtId="0" fontId="0" fillId="0" borderId="4" xfId="0" applyBorder="1"/>
    <xf numFmtId="0" fontId="0" fillId="0" borderId="3" xfId="0" applyBorder="1" applyAlignment="1">
      <alignment vertical="center"/>
    </xf>
    <xf numFmtId="0" fontId="15" fillId="0" borderId="5" xfId="0" applyFont="1" applyBorder="1" applyAlignment="1">
      <alignment horizontal="left" vertical="center"/>
    </xf>
    <xf numFmtId="0" fontId="0" fillId="0" borderId="5" xfId="0" applyBorder="1" applyAlignment="1">
      <alignment vertical="center"/>
    </xf>
    <xf numFmtId="0" fontId="1" fillId="0" borderId="0" xfId="0" applyFont="1" applyAlignment="1">
      <alignment horizontal="right" vertical="center"/>
    </xf>
    <xf numFmtId="0" fontId="1" fillId="0" borderId="3" xfId="0" applyFont="1" applyBorder="1" applyAlignment="1">
      <alignment vertical="center"/>
    </xf>
    <xf numFmtId="0" fontId="0" fillId="4" borderId="0" xfId="0" applyFill="1" applyAlignment="1">
      <alignment vertical="center"/>
    </xf>
    <xf numFmtId="0" fontId="4" fillId="4" borderId="6" xfId="0" applyFont="1" applyFill="1" applyBorder="1" applyAlignment="1">
      <alignment horizontal="left" vertical="center"/>
    </xf>
    <xf numFmtId="0" fontId="0" fillId="4" borderId="7" xfId="0" applyFill="1" applyBorder="1" applyAlignment="1">
      <alignment vertical="center"/>
    </xf>
    <xf numFmtId="0" fontId="4" fillId="4" borderId="7" xfId="0" applyFont="1" applyFill="1" applyBorder="1" applyAlignment="1">
      <alignment horizontal="center" vertical="center"/>
    </xf>
    <xf numFmtId="0" fontId="17" fillId="0" borderId="4" xfId="0" applyFont="1" applyBorder="1" applyAlignment="1">
      <alignment horizontal="left" vertical="center"/>
    </xf>
    <xf numFmtId="0" fontId="0" fillId="0" borderId="4" xfId="0" applyBorder="1" applyAlignment="1">
      <alignment vertical="center"/>
    </xf>
    <xf numFmtId="0" fontId="1" fillId="0" borderId="5" xfId="0" applyFont="1" applyBorder="1" applyAlignment="1">
      <alignment horizontal="left" vertical="center"/>
    </xf>
    <xf numFmtId="0" fontId="0" fillId="0" borderId="9" xfId="0" applyBorder="1" applyAlignment="1">
      <alignment vertical="center"/>
    </xf>
    <xf numFmtId="0" fontId="0" fillId="0" borderId="10" xfId="0" applyBorder="1" applyAlignment="1">
      <alignment vertical="center"/>
    </xf>
    <xf numFmtId="0" fontId="0" fillId="0" borderId="1" xfId="0" applyBorder="1" applyAlignment="1">
      <alignment vertical="center"/>
    </xf>
    <xf numFmtId="0" fontId="0" fillId="0" borderId="2" xfId="0" applyBorder="1" applyAlignment="1">
      <alignment vertical="center"/>
    </xf>
    <xf numFmtId="0" fontId="2" fillId="0" borderId="3" xfId="0" applyFont="1" applyBorder="1" applyAlignment="1">
      <alignment vertical="center"/>
    </xf>
    <xf numFmtId="0" fontId="3" fillId="0" borderId="3" xfId="0" applyFont="1" applyBorder="1" applyAlignment="1">
      <alignment vertical="center"/>
    </xf>
    <xf numFmtId="0" fontId="3" fillId="0" borderId="0" xfId="0" applyFont="1" applyAlignment="1">
      <alignment horizontal="left" vertical="center"/>
    </xf>
    <xf numFmtId="0" fontId="15" fillId="0" borderId="0" xfId="0" applyFont="1" applyAlignment="1">
      <alignment vertical="center"/>
    </xf>
    <xf numFmtId="165" fontId="2" fillId="0" borderId="0" xfId="0" applyNumberFormat="1" applyFont="1" applyAlignment="1">
      <alignment horizontal="left" vertical="center"/>
    </xf>
    <xf numFmtId="0" fontId="0" fillId="0" borderId="12" xfId="0" applyBorder="1" applyAlignment="1">
      <alignment vertical="center"/>
    </xf>
    <xf numFmtId="0" fontId="0" fillId="0" borderId="13" xfId="0" applyBorder="1" applyAlignment="1">
      <alignment vertical="center"/>
    </xf>
    <xf numFmtId="0" fontId="19" fillId="0" borderId="0" xfId="0" applyFont="1" applyAlignment="1">
      <alignment horizontal="left" vertical="center"/>
    </xf>
    <xf numFmtId="0" fontId="0" fillId="0" borderId="15" xfId="0" applyBorder="1" applyAlignment="1">
      <alignment vertical="center"/>
    </xf>
    <xf numFmtId="0" fontId="0" fillId="5" borderId="7" xfId="0" applyFill="1" applyBorder="1" applyAlignment="1">
      <alignment vertical="center"/>
    </xf>
    <xf numFmtId="0" fontId="20" fillId="5" borderId="0" xfId="0" applyFont="1" applyFill="1" applyAlignment="1">
      <alignment horizontal="center" vertical="center"/>
    </xf>
    <xf numFmtId="0" fontId="21" fillId="0" borderId="16" xfId="0" applyFont="1" applyBorder="1" applyAlignment="1">
      <alignment horizontal="center" vertical="center" wrapText="1"/>
    </xf>
    <xf numFmtId="0" fontId="21" fillId="0" borderId="17" xfId="0" applyFont="1" applyBorder="1" applyAlignment="1">
      <alignment horizontal="center" vertical="center" wrapText="1"/>
    </xf>
    <xf numFmtId="0" fontId="21" fillId="0" borderId="18" xfId="0" applyFont="1" applyBorder="1" applyAlignment="1">
      <alignment horizontal="center" vertical="center" wrapText="1"/>
    </xf>
    <xf numFmtId="0" fontId="0" fillId="0" borderId="11" xfId="0" applyBorder="1" applyAlignment="1">
      <alignment vertical="center"/>
    </xf>
    <xf numFmtId="0" fontId="4" fillId="0" borderId="3" xfId="0" applyFont="1" applyBorder="1" applyAlignment="1">
      <alignment vertical="center"/>
    </xf>
    <xf numFmtId="0" fontId="22" fillId="0" borderId="0" xfId="0" applyFont="1" applyAlignment="1">
      <alignment horizontal="left" vertical="center"/>
    </xf>
    <xf numFmtId="0" fontId="22" fillId="0" borderId="0" xfId="0" applyFont="1" applyAlignment="1">
      <alignment vertical="center"/>
    </xf>
    <xf numFmtId="4" fontId="22" fillId="0" borderId="0" xfId="0" applyNumberFormat="1" applyFont="1" applyAlignment="1">
      <alignment vertical="center"/>
    </xf>
    <xf numFmtId="0" fontId="4" fillId="0" borderId="0" xfId="0" applyFont="1" applyAlignment="1">
      <alignment horizontal="center" vertical="center"/>
    </xf>
    <xf numFmtId="4" fontId="18" fillId="0" borderId="14" xfId="0" applyNumberFormat="1" applyFont="1" applyBorder="1" applyAlignment="1">
      <alignment vertical="center"/>
    </xf>
    <xf numFmtId="4" fontId="18" fillId="0" borderId="0" xfId="0" applyNumberFormat="1" applyFont="1" applyAlignment="1">
      <alignment vertical="center"/>
    </xf>
    <xf numFmtId="166" fontId="18" fillId="0" borderId="0" xfId="0" applyNumberFormat="1" applyFont="1" applyAlignment="1">
      <alignment vertical="center"/>
    </xf>
    <xf numFmtId="4" fontId="18" fillId="0" borderId="15" xfId="0" applyNumberFormat="1" applyFont="1" applyBorder="1" applyAlignment="1">
      <alignment vertical="center"/>
    </xf>
    <xf numFmtId="0" fontId="4" fillId="0" borderId="0" xfId="0" applyFont="1" applyAlignment="1">
      <alignment horizontal="left" vertical="center"/>
    </xf>
    <xf numFmtId="0" fontId="23" fillId="0" borderId="0" xfId="0" applyFont="1" applyAlignment="1">
      <alignment horizontal="left" vertical="center"/>
    </xf>
    <xf numFmtId="0" fontId="24" fillId="0" borderId="0" xfId="1" applyFont="1" applyAlignment="1">
      <alignment horizontal="center" vertical="center"/>
    </xf>
    <xf numFmtId="0" fontId="5" fillId="0" borderId="3" xfId="0" applyFont="1" applyBorder="1" applyAlignment="1">
      <alignment vertical="center"/>
    </xf>
    <xf numFmtId="0" fontId="25" fillId="0" borderId="0" xfId="0" applyFont="1" applyAlignment="1">
      <alignment vertical="center"/>
    </xf>
    <xf numFmtId="0" fontId="26" fillId="0" borderId="0" xfId="0" applyFont="1" applyAlignment="1">
      <alignment vertical="center"/>
    </xf>
    <xf numFmtId="0" fontId="3" fillId="0" borderId="0" xfId="0" applyFont="1" applyAlignment="1">
      <alignment horizontal="center" vertical="center"/>
    </xf>
    <xf numFmtId="4" fontId="27" fillId="0" borderId="14" xfId="0" applyNumberFormat="1" applyFont="1" applyBorder="1" applyAlignment="1">
      <alignment vertical="center"/>
    </xf>
    <xf numFmtId="4" fontId="27" fillId="0" borderId="0" xfId="0" applyNumberFormat="1" applyFont="1" applyAlignment="1">
      <alignment vertical="center"/>
    </xf>
    <xf numFmtId="166" fontId="27" fillId="0" borderId="0" xfId="0" applyNumberFormat="1" applyFont="1" applyAlignment="1">
      <alignment vertical="center"/>
    </xf>
    <xf numFmtId="4" fontId="27" fillId="0" borderId="15" xfId="0" applyNumberFormat="1" applyFont="1" applyBorder="1" applyAlignment="1">
      <alignment vertical="center"/>
    </xf>
    <xf numFmtId="0" fontId="5" fillId="0" borderId="0" xfId="0" applyFont="1" applyAlignment="1">
      <alignment horizontal="left" vertical="center"/>
    </xf>
    <xf numFmtId="4" fontId="27" fillId="0" borderId="19" xfId="0" applyNumberFormat="1" applyFont="1" applyBorder="1" applyAlignment="1">
      <alignment vertical="center"/>
    </xf>
    <xf numFmtId="4" fontId="27" fillId="0" borderId="20" xfId="0" applyNumberFormat="1" applyFont="1" applyBorder="1" applyAlignment="1">
      <alignment vertical="center"/>
    </xf>
    <xf numFmtId="166" fontId="27" fillId="0" borderId="20" xfId="0" applyNumberFormat="1" applyFont="1" applyBorder="1" applyAlignment="1">
      <alignment vertical="center"/>
    </xf>
    <xf numFmtId="4" fontId="27" fillId="0" borderId="21" xfId="0" applyNumberFormat="1" applyFont="1" applyBorder="1" applyAlignment="1">
      <alignment vertical="center"/>
    </xf>
    <xf numFmtId="0" fontId="28" fillId="0" borderId="0" xfId="0" applyFont="1" applyAlignment="1">
      <alignment horizontal="left" vertical="center"/>
    </xf>
    <xf numFmtId="0" fontId="0" fillId="0" borderId="3" xfId="0" applyBorder="1" applyAlignment="1">
      <alignment vertical="center" wrapText="1"/>
    </xf>
    <xf numFmtId="0" fontId="15" fillId="0" borderId="0" xfId="0" applyFont="1" applyAlignment="1">
      <alignment horizontal="left" vertical="center"/>
    </xf>
    <xf numFmtId="4" fontId="1" fillId="0" borderId="0" xfId="0" applyNumberFormat="1" applyFont="1" applyAlignment="1">
      <alignment vertical="center"/>
    </xf>
    <xf numFmtId="164" fontId="1" fillId="0" borderId="0" xfId="0" applyNumberFormat="1" applyFont="1" applyAlignment="1">
      <alignment horizontal="right" vertical="center"/>
    </xf>
    <xf numFmtId="0" fontId="0" fillId="5" borderId="0" xfId="0" applyFill="1" applyAlignment="1">
      <alignment vertical="center"/>
    </xf>
    <xf numFmtId="0" fontId="4" fillId="5" borderId="6" xfId="0" applyFont="1" applyFill="1" applyBorder="1" applyAlignment="1">
      <alignment horizontal="left" vertical="center"/>
    </xf>
    <xf numFmtId="0" fontId="4" fillId="5" borderId="7" xfId="0" applyFont="1" applyFill="1" applyBorder="1" applyAlignment="1">
      <alignment horizontal="right" vertical="center"/>
    </xf>
    <xf numFmtId="0" fontId="4" fillId="5" borderId="7" xfId="0" applyFont="1" applyFill="1" applyBorder="1" applyAlignment="1">
      <alignment horizontal="center" vertical="center"/>
    </xf>
    <xf numFmtId="4" fontId="4" fillId="5" borderId="7" xfId="0" applyNumberFormat="1" applyFont="1" applyFill="1" applyBorder="1" applyAlignment="1">
      <alignment vertical="center"/>
    </xf>
    <xf numFmtId="0" fontId="0" fillId="5" borderId="8" xfId="0" applyFill="1" applyBorder="1" applyAlignment="1">
      <alignment vertical="center"/>
    </xf>
    <xf numFmtId="0" fontId="1" fillId="0" borderId="5" xfId="0" applyFont="1" applyBorder="1" applyAlignment="1">
      <alignment horizontal="center" vertical="center"/>
    </xf>
    <xf numFmtId="0" fontId="1" fillId="0" borderId="5" xfId="0" applyFont="1" applyBorder="1" applyAlignment="1">
      <alignment horizontal="right" vertical="center"/>
    </xf>
    <xf numFmtId="0" fontId="20" fillId="5" borderId="0" xfId="0" applyFont="1" applyFill="1" applyAlignment="1">
      <alignment horizontal="left" vertical="center"/>
    </xf>
    <xf numFmtId="0" fontId="20" fillId="5" borderId="0" xfId="0" applyFont="1" applyFill="1" applyAlignment="1">
      <alignment horizontal="right" vertical="center"/>
    </xf>
    <xf numFmtId="0" fontId="29" fillId="0" borderId="0" xfId="0" applyFont="1" applyAlignment="1">
      <alignment horizontal="left" vertical="center"/>
    </xf>
    <xf numFmtId="0" fontId="6" fillId="0" borderId="3" xfId="0" applyFont="1" applyBorder="1" applyAlignment="1">
      <alignment vertical="center"/>
    </xf>
    <xf numFmtId="0" fontId="6" fillId="0" borderId="20" xfId="0" applyFont="1" applyBorder="1" applyAlignment="1">
      <alignment horizontal="left" vertical="center"/>
    </xf>
    <xf numFmtId="0" fontId="6" fillId="0" borderId="20" xfId="0" applyFont="1" applyBorder="1" applyAlignment="1">
      <alignment vertical="center"/>
    </xf>
    <xf numFmtId="4" fontId="6" fillId="0" borderId="20" xfId="0" applyNumberFormat="1" applyFont="1" applyBorder="1" applyAlignment="1">
      <alignment vertical="center"/>
    </xf>
    <xf numFmtId="0" fontId="7" fillId="0" borderId="3" xfId="0" applyFont="1" applyBorder="1" applyAlignment="1">
      <alignment vertical="center"/>
    </xf>
    <xf numFmtId="0" fontId="7" fillId="0" borderId="20" xfId="0" applyFont="1" applyBorder="1" applyAlignment="1">
      <alignment horizontal="left" vertical="center"/>
    </xf>
    <xf numFmtId="0" fontId="7" fillId="0" borderId="20" xfId="0" applyFont="1" applyBorder="1" applyAlignment="1">
      <alignment vertical="center"/>
    </xf>
    <xf numFmtId="4" fontId="7" fillId="0" borderId="20" xfId="0" applyNumberFormat="1" applyFont="1" applyBorder="1" applyAlignment="1">
      <alignment vertical="center"/>
    </xf>
    <xf numFmtId="0" fontId="0" fillId="0" borderId="3" xfId="0" applyBorder="1" applyAlignment="1">
      <alignment horizontal="center" vertical="center" wrapText="1"/>
    </xf>
    <xf numFmtId="0" fontId="20" fillId="5" borderId="16" xfId="0" applyFont="1" applyFill="1" applyBorder="1" applyAlignment="1">
      <alignment horizontal="center" vertical="center" wrapText="1"/>
    </xf>
    <xf numFmtId="0" fontId="20" fillId="5" borderId="17" xfId="0" applyFont="1" applyFill="1" applyBorder="1" applyAlignment="1">
      <alignment horizontal="center" vertical="center" wrapText="1"/>
    </xf>
    <xf numFmtId="0" fontId="20" fillId="5" borderId="18" xfId="0" applyFont="1" applyFill="1" applyBorder="1" applyAlignment="1">
      <alignment horizontal="center" vertical="center" wrapText="1"/>
    </xf>
    <xf numFmtId="4" fontId="22" fillId="0" borderId="0" xfId="0" applyNumberFormat="1" applyFont="1"/>
    <xf numFmtId="166" fontId="30" fillId="0" borderId="12" xfId="0" applyNumberFormat="1" applyFont="1" applyBorder="1"/>
    <xf numFmtId="166" fontId="30" fillId="0" borderId="13" xfId="0" applyNumberFormat="1" applyFont="1" applyBorder="1"/>
    <xf numFmtId="4" fontId="31" fillId="0" borderId="0" xfId="0" applyNumberFormat="1" applyFont="1" applyAlignment="1">
      <alignment vertical="center"/>
    </xf>
    <xf numFmtId="0" fontId="8" fillId="0" borderId="3" xfId="0" applyFont="1" applyBorder="1"/>
    <xf numFmtId="0" fontId="8" fillId="0" borderId="0" xfId="0" applyFont="1" applyAlignment="1">
      <alignment horizontal="left"/>
    </xf>
    <xf numFmtId="0" fontId="6" fillId="0" borderId="0" xfId="0" applyFont="1" applyAlignment="1">
      <alignment horizontal="left"/>
    </xf>
    <xf numFmtId="0" fontId="8" fillId="0" borderId="0" xfId="0" applyFont="1" applyProtection="1">
      <protection locked="0"/>
    </xf>
    <xf numFmtId="4" fontId="6" fillId="0" borderId="0" xfId="0" applyNumberFormat="1" applyFont="1"/>
    <xf numFmtId="0" fontId="8" fillId="0" borderId="14" xfId="0" applyFont="1" applyBorder="1"/>
    <xf numFmtId="166" fontId="8" fillId="0" borderId="0" xfId="0" applyNumberFormat="1" applyFont="1"/>
    <xf numFmtId="166" fontId="8" fillId="0" borderId="15" xfId="0" applyNumberFormat="1" applyFont="1" applyBorder="1"/>
    <xf numFmtId="0" fontId="8" fillId="0" borderId="0" xfId="0" applyFont="1" applyAlignment="1">
      <alignment horizontal="center"/>
    </xf>
    <xf numFmtId="4" fontId="8" fillId="0" borderId="0" xfId="0" applyNumberFormat="1" applyFont="1" applyAlignment="1">
      <alignment vertical="center"/>
    </xf>
    <xf numFmtId="0" fontId="7" fillId="0" borderId="0" xfId="0" applyFont="1" applyAlignment="1">
      <alignment horizontal="left"/>
    </xf>
    <xf numFmtId="4" fontId="7" fillId="0" borderId="0" xfId="0" applyNumberFormat="1" applyFont="1"/>
    <xf numFmtId="0" fontId="0" fillId="0" borderId="3" xfId="0" applyBorder="1" applyAlignment="1" applyProtection="1">
      <alignment vertical="center"/>
      <protection locked="0"/>
    </xf>
    <xf numFmtId="0" fontId="20" fillId="0" borderId="22" xfId="0" applyFont="1" applyBorder="1" applyAlignment="1" applyProtection="1">
      <alignment horizontal="center" vertical="center"/>
      <protection locked="0"/>
    </xf>
    <xf numFmtId="49" fontId="20" fillId="0" borderId="22" xfId="0" applyNumberFormat="1" applyFont="1" applyBorder="1" applyAlignment="1" applyProtection="1">
      <alignment horizontal="left" vertical="center" wrapText="1"/>
      <protection locked="0"/>
    </xf>
    <xf numFmtId="0" fontId="20" fillId="0" borderId="22" xfId="0" applyFont="1" applyBorder="1" applyAlignment="1" applyProtection="1">
      <alignment horizontal="left" vertical="center" wrapText="1"/>
      <protection locked="0"/>
    </xf>
    <xf numFmtId="0" fontId="20" fillId="0" borderId="22" xfId="0" applyFont="1" applyBorder="1" applyAlignment="1" applyProtection="1">
      <alignment horizontal="center" vertical="center" wrapText="1"/>
      <protection locked="0"/>
    </xf>
    <xf numFmtId="167" fontId="20" fillId="0" borderId="22" xfId="0" applyNumberFormat="1" applyFont="1" applyBorder="1" applyAlignment="1" applyProtection="1">
      <alignment vertical="center"/>
      <protection locked="0"/>
    </xf>
    <xf numFmtId="4" fontId="20" fillId="3" borderId="22" xfId="0" applyNumberFormat="1" applyFont="1" applyFill="1" applyBorder="1" applyAlignment="1" applyProtection="1">
      <alignment vertical="center"/>
      <protection locked="0"/>
    </xf>
    <xf numFmtId="4" fontId="20" fillId="0" borderId="22" xfId="0" applyNumberFormat="1" applyFont="1" applyBorder="1" applyAlignment="1" applyProtection="1">
      <alignment vertical="center"/>
      <protection locked="0"/>
    </xf>
    <xf numFmtId="0" fontId="21" fillId="3" borderId="14" xfId="0" applyFont="1" applyFill="1" applyBorder="1" applyAlignment="1" applyProtection="1">
      <alignment horizontal="left" vertical="center"/>
      <protection locked="0"/>
    </xf>
    <xf numFmtId="0" fontId="21" fillId="0" borderId="0" xfId="0" applyFont="1" applyAlignment="1">
      <alignment horizontal="center" vertical="center"/>
    </xf>
    <xf numFmtId="166" fontId="21" fillId="0" borderId="0" xfId="0" applyNumberFormat="1" applyFont="1" applyAlignment="1">
      <alignment vertical="center"/>
    </xf>
    <xf numFmtId="166" fontId="21" fillId="0" borderId="15" xfId="0" applyNumberFormat="1" applyFont="1" applyBorder="1" applyAlignment="1">
      <alignment vertical="center"/>
    </xf>
    <xf numFmtId="0" fontId="20" fillId="0" borderId="0" xfId="0" applyFont="1" applyAlignment="1">
      <alignment horizontal="left" vertical="center"/>
    </xf>
    <xf numFmtId="4" fontId="0" fillId="0" borderId="0" xfId="0" applyNumberFormat="1" applyAlignment="1">
      <alignment vertical="center"/>
    </xf>
    <xf numFmtId="0" fontId="9" fillId="0" borderId="3" xfId="0" applyFont="1" applyBorder="1" applyAlignment="1">
      <alignment vertical="center"/>
    </xf>
    <xf numFmtId="0" fontId="32" fillId="0" borderId="0" xfId="0" applyFont="1" applyAlignment="1">
      <alignment horizontal="left" vertical="center"/>
    </xf>
    <xf numFmtId="0" fontId="9" fillId="0" borderId="0" xfId="0" applyFont="1" applyAlignment="1">
      <alignment horizontal="left" vertical="center" wrapText="1"/>
    </xf>
    <xf numFmtId="167" fontId="9" fillId="0" borderId="0" xfId="0" applyNumberFormat="1" applyFont="1" applyAlignment="1">
      <alignment vertical="center"/>
    </xf>
    <xf numFmtId="0" fontId="9" fillId="0" borderId="0" xfId="0" applyFont="1" applyAlignment="1" applyProtection="1">
      <alignment vertical="center"/>
      <protection locked="0"/>
    </xf>
    <xf numFmtId="0" fontId="9" fillId="0" borderId="14" xfId="0" applyFont="1" applyBorder="1" applyAlignment="1">
      <alignment vertical="center"/>
    </xf>
    <xf numFmtId="0" fontId="9" fillId="0" borderId="15" xfId="0" applyFont="1" applyBorder="1" applyAlignment="1">
      <alignment vertical="center"/>
    </xf>
    <xf numFmtId="0" fontId="9" fillId="0" borderId="0" xfId="0" applyFont="1" applyAlignment="1">
      <alignment horizontal="left" vertical="center"/>
    </xf>
    <xf numFmtId="0" fontId="33" fillId="0" borderId="22" xfId="0" applyFont="1" applyBorder="1" applyAlignment="1" applyProtection="1">
      <alignment horizontal="center" vertical="center"/>
      <protection locked="0"/>
    </xf>
    <xf numFmtId="49" fontId="33" fillId="0" borderId="22" xfId="0" applyNumberFormat="1" applyFont="1" applyBorder="1" applyAlignment="1" applyProtection="1">
      <alignment horizontal="left" vertical="center" wrapText="1"/>
      <protection locked="0"/>
    </xf>
    <xf numFmtId="0" fontId="33" fillId="0" borderId="22" xfId="0" applyFont="1" applyBorder="1" applyAlignment="1" applyProtection="1">
      <alignment horizontal="left" vertical="center" wrapText="1"/>
      <protection locked="0"/>
    </xf>
    <xf numFmtId="0" fontId="33" fillId="0" borderId="22" xfId="0" applyFont="1" applyBorder="1" applyAlignment="1" applyProtection="1">
      <alignment horizontal="center" vertical="center" wrapText="1"/>
      <protection locked="0"/>
    </xf>
    <xf numFmtId="167" fontId="33" fillId="0" borderId="22" xfId="0" applyNumberFormat="1" applyFont="1" applyBorder="1" applyAlignment="1" applyProtection="1">
      <alignment vertical="center"/>
      <protection locked="0"/>
    </xf>
    <xf numFmtId="4" fontId="33" fillId="3" borderId="22" xfId="0" applyNumberFormat="1" applyFont="1" applyFill="1" applyBorder="1" applyAlignment="1" applyProtection="1">
      <alignment vertical="center"/>
      <protection locked="0"/>
    </xf>
    <xf numFmtId="4" fontId="33" fillId="0" borderId="22" xfId="0" applyNumberFormat="1" applyFont="1" applyBorder="1" applyAlignment="1" applyProtection="1">
      <alignment vertical="center"/>
      <protection locked="0"/>
    </xf>
    <xf numFmtId="0" fontId="34" fillId="0" borderId="3" xfId="0" applyFont="1" applyBorder="1" applyAlignment="1">
      <alignment vertical="center"/>
    </xf>
    <xf numFmtId="0" fontId="33" fillId="3" borderId="14" xfId="0" applyFont="1" applyFill="1" applyBorder="1" applyAlignment="1" applyProtection="1">
      <alignment horizontal="left" vertical="center"/>
      <protection locked="0"/>
    </xf>
    <xf numFmtId="0" fontId="33" fillId="0" borderId="0" xfId="0" applyFont="1" applyAlignment="1">
      <alignment horizontal="center" vertical="center"/>
    </xf>
    <xf numFmtId="167" fontId="20" fillId="3" borderId="22" xfId="0" applyNumberFormat="1" applyFont="1" applyFill="1" applyBorder="1" applyAlignment="1" applyProtection="1">
      <alignment vertical="center"/>
      <protection locked="0"/>
    </xf>
    <xf numFmtId="0" fontId="21" fillId="3" borderId="19" xfId="0" applyFont="1" applyFill="1" applyBorder="1" applyAlignment="1" applyProtection="1">
      <alignment horizontal="left" vertical="center"/>
      <protection locked="0"/>
    </xf>
    <xf numFmtId="0" fontId="21" fillId="0" borderId="20" xfId="0" applyFont="1" applyBorder="1" applyAlignment="1">
      <alignment horizontal="center" vertical="center"/>
    </xf>
    <xf numFmtId="0" fontId="0" fillId="0" borderId="20" xfId="0" applyBorder="1" applyAlignment="1">
      <alignment vertical="center"/>
    </xf>
    <xf numFmtId="166" fontId="21" fillId="0" borderId="20" xfId="0" applyNumberFormat="1" applyFont="1" applyBorder="1" applyAlignment="1">
      <alignment vertical="center"/>
    </xf>
    <xf numFmtId="166" fontId="21" fillId="0" borderId="21" xfId="0" applyNumberFormat="1" applyFont="1" applyBorder="1" applyAlignment="1">
      <alignment vertical="center"/>
    </xf>
    <xf numFmtId="14" fontId="2" fillId="3" borderId="0" xfId="0" applyNumberFormat="1" applyFont="1" applyFill="1" applyAlignment="1" applyProtection="1">
      <alignment horizontal="left" vertical="center"/>
      <protection locked="0"/>
    </xf>
    <xf numFmtId="0" fontId="11" fillId="2" borderId="0" xfId="0" applyFont="1" applyFill="1" applyAlignment="1">
      <alignment horizontal="center" vertical="center"/>
    </xf>
    <xf numFmtId="0" fontId="0" fillId="0" borderId="0" xfId="0"/>
    <xf numFmtId="4" fontId="16" fillId="0" borderId="0" xfId="0" applyNumberFormat="1" applyFont="1" applyAlignment="1">
      <alignment vertical="center"/>
    </xf>
    <xf numFmtId="0" fontId="1" fillId="0" borderId="0" xfId="0" applyFont="1" applyAlignment="1">
      <alignment vertical="center"/>
    </xf>
    <xf numFmtId="164" fontId="1" fillId="0" borderId="0" xfId="0" applyNumberFormat="1" applyFont="1" applyAlignment="1">
      <alignment horizontal="left" vertical="center"/>
    </xf>
    <xf numFmtId="4" fontId="4" fillId="4" borderId="7" xfId="0" applyNumberFormat="1" applyFont="1" applyFill="1" applyBorder="1" applyAlignment="1">
      <alignment vertical="center"/>
    </xf>
    <xf numFmtId="0" fontId="0" fillId="4" borderId="7" xfId="0" applyFill="1" applyBorder="1" applyAlignment="1">
      <alignment vertical="center"/>
    </xf>
    <xf numFmtId="0" fontId="0" fillId="4" borderId="8" xfId="0" applyFill="1" applyBorder="1" applyAlignment="1">
      <alignment vertical="center"/>
    </xf>
    <xf numFmtId="0" fontId="4" fillId="4" borderId="7" xfId="0" applyFont="1" applyFill="1" applyBorder="1" applyAlignment="1">
      <alignment horizontal="left" vertical="center"/>
    </xf>
    <xf numFmtId="0" fontId="14" fillId="0" borderId="0" xfId="0" applyFont="1" applyAlignment="1">
      <alignment horizontal="left" vertical="top" wrapText="1"/>
    </xf>
    <xf numFmtId="0" fontId="14" fillId="0" borderId="0" xfId="0" applyFont="1" applyAlignment="1">
      <alignment horizontal="left" vertical="center"/>
    </xf>
    <xf numFmtId="0" fontId="16" fillId="0" borderId="0" xfId="0" applyFont="1" applyAlignment="1">
      <alignment horizontal="left" vertical="center"/>
    </xf>
    <xf numFmtId="0" fontId="2" fillId="0" borderId="0" xfId="0" applyFont="1" applyAlignment="1">
      <alignment horizontal="left" vertical="center"/>
    </xf>
    <xf numFmtId="0" fontId="3" fillId="0" borderId="0" xfId="0" applyFont="1" applyAlignment="1">
      <alignment horizontal="left" vertical="top" wrapText="1"/>
    </xf>
    <xf numFmtId="49" fontId="2" fillId="3" borderId="0" xfId="0" applyNumberFormat="1" applyFont="1" applyFill="1" applyAlignment="1" applyProtection="1">
      <alignment horizontal="left" vertical="center"/>
      <protection locked="0"/>
    </xf>
    <xf numFmtId="49" fontId="2" fillId="0" borderId="0" xfId="0" applyNumberFormat="1" applyFont="1" applyAlignment="1">
      <alignment horizontal="left" vertical="center"/>
    </xf>
    <xf numFmtId="0" fontId="2" fillId="0" borderId="0" xfId="0" applyFont="1" applyAlignment="1">
      <alignment horizontal="left" vertical="center" wrapText="1"/>
    </xf>
    <xf numFmtId="4" fontId="15" fillId="0" borderId="5" xfId="0" applyNumberFormat="1" applyFont="1" applyBorder="1" applyAlignment="1">
      <alignment vertical="center"/>
    </xf>
    <xf numFmtId="0" fontId="0" fillId="0" borderId="5" xfId="0" applyBorder="1" applyAlignment="1">
      <alignment vertical="center"/>
    </xf>
    <xf numFmtId="0" fontId="1" fillId="0" borderId="0" xfId="0" applyFont="1" applyAlignment="1">
      <alignment horizontal="right" vertical="center"/>
    </xf>
    <xf numFmtId="0" fontId="25" fillId="0" borderId="0" xfId="0" applyFont="1" applyAlignment="1">
      <alignment horizontal="left" vertical="center" wrapText="1"/>
    </xf>
    <xf numFmtId="0" fontId="3" fillId="0" borderId="0" xfId="0" applyFont="1" applyAlignment="1">
      <alignment horizontal="left" vertical="center" wrapText="1"/>
    </xf>
    <xf numFmtId="0" fontId="3" fillId="0" borderId="0" xfId="0" applyFont="1" applyAlignment="1">
      <alignment vertical="center"/>
    </xf>
    <xf numFmtId="165" fontId="2" fillId="0" borderId="0" xfId="0" applyNumberFormat="1" applyFont="1" applyAlignment="1">
      <alignment horizontal="left" vertical="center"/>
    </xf>
    <xf numFmtId="0" fontId="2" fillId="0" borderId="0" xfId="0" applyFont="1" applyAlignment="1">
      <alignment vertical="center" wrapText="1"/>
    </xf>
    <xf numFmtId="0" fontId="2" fillId="0" borderId="0" xfId="0" applyFont="1" applyAlignment="1">
      <alignment vertical="center"/>
    </xf>
    <xf numFmtId="4" fontId="26" fillId="0" borderId="0" xfId="0" applyNumberFormat="1" applyFont="1" applyAlignment="1">
      <alignment vertical="center"/>
    </xf>
    <xf numFmtId="0" fontId="26" fillId="0" borderId="0" xfId="0" applyFont="1" applyAlignment="1">
      <alignment vertical="center"/>
    </xf>
    <xf numFmtId="4" fontId="22" fillId="0" borderId="0" xfId="0" applyNumberFormat="1" applyFont="1" applyAlignment="1">
      <alignment horizontal="right" vertical="center"/>
    </xf>
    <xf numFmtId="4" fontId="22" fillId="0" borderId="0" xfId="0" applyNumberFormat="1" applyFont="1" applyAlignment="1">
      <alignment vertical="center"/>
    </xf>
    <xf numFmtId="0" fontId="18" fillId="0" borderId="11" xfId="0" applyFont="1" applyBorder="1" applyAlignment="1">
      <alignment horizontal="center" vertical="center"/>
    </xf>
    <xf numFmtId="0" fontId="18" fillId="0" borderId="12" xfId="0" applyFont="1" applyBorder="1" applyAlignment="1">
      <alignment horizontal="left" vertical="center"/>
    </xf>
    <xf numFmtId="0" fontId="19" fillId="0" borderId="14" xfId="0" applyFont="1" applyBorder="1" applyAlignment="1">
      <alignment horizontal="left" vertical="center"/>
    </xf>
    <xf numFmtId="0" fontId="19" fillId="0" borderId="0" xfId="0" applyFont="1" applyAlignment="1">
      <alignment horizontal="left" vertical="center"/>
    </xf>
    <xf numFmtId="0" fontId="20" fillId="5" borderId="6" xfId="0" applyFont="1" applyFill="1" applyBorder="1" applyAlignment="1">
      <alignment horizontal="center" vertical="center"/>
    </xf>
    <xf numFmtId="0" fontId="20" fillId="5" borderId="7" xfId="0" applyFont="1" applyFill="1" applyBorder="1" applyAlignment="1">
      <alignment horizontal="left" vertical="center"/>
    </xf>
    <xf numFmtId="0" fontId="20" fillId="5" borderId="7" xfId="0" applyFont="1" applyFill="1" applyBorder="1" applyAlignment="1">
      <alignment horizontal="right" vertical="center"/>
    </xf>
    <xf numFmtId="0" fontId="20" fillId="5" borderId="7" xfId="0" applyFont="1" applyFill="1" applyBorder="1" applyAlignment="1">
      <alignment horizontal="center" vertical="center"/>
    </xf>
    <xf numFmtId="0" fontId="20" fillId="5" borderId="8" xfId="0" applyFont="1" applyFill="1" applyBorder="1" applyAlignment="1">
      <alignment horizontal="left" vertical="center"/>
    </xf>
    <xf numFmtId="0" fontId="0" fillId="0" borderId="0" xfId="0" applyAlignment="1">
      <alignment vertical="center"/>
    </xf>
    <xf numFmtId="0" fontId="1" fillId="0" borderId="0" xfId="0" applyFont="1" applyAlignment="1">
      <alignment horizontal="left" vertical="center" wrapText="1"/>
    </xf>
    <xf numFmtId="0" fontId="1" fillId="0" borderId="0" xfId="0" applyFont="1" applyAlignment="1">
      <alignment horizontal="left" vertical="center"/>
    </xf>
    <xf numFmtId="0" fontId="2" fillId="3" borderId="0" xfId="0" applyFont="1" applyFill="1" applyAlignment="1" applyProtection="1">
      <alignment horizontal="left" vertical="center"/>
      <protection locked="0"/>
    </xf>
  </cellXfs>
  <cellStyles count="2">
    <cellStyle name="Hypertextový odkaz" xfId="1" builtinId="8"/>
    <cellStyle name="Normální" xfId="0" builtinId="0" customBuiltin="1"/>
  </cellStyles>
  <dxfs count="0"/>
  <tableStyle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https://app.urs.cz/products/kros4" TargetMode="External"/></Relationships>
</file>

<file path=xl/drawings/_rels/drawing2.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https://app.urs.cz/products/kros4" TargetMode="External"/></Relationships>
</file>

<file path=xl/drawings/_rels/drawing3.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https://app.urs.cz/products/kros4" TargetMode="External"/></Relationships>
</file>

<file path=xl/drawings/_rels/drawing4.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https://app.urs.cz/products/kros4" TargetMode="External"/></Relationships>
</file>

<file path=xl/drawings/drawing1.xml><?xml version="1.0" encoding="utf-8"?>
<xdr:wsDr xmlns:xdr="http://schemas.openxmlformats.org/drawingml/2006/spreadsheetDrawing" xmlns:a="http://schemas.openxmlformats.org/drawingml/2006/main">
  <xdr:absoluteAnchor>
    <xdr:pos x="0" y="0"/>
    <xdr:ext cx="285750" cy="285750"/>
    <xdr:pic>
      <xdr:nvPicPr>
        <xdr:cNvPr id="2" name="Picture 1">
          <a:hlinkClick xmlns:r="http://schemas.openxmlformats.org/officeDocument/2006/relationships" r:id="rId1" tooltip="https://app.urs.cz/products/kros4"/>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2"/>
        <a:stretch>
          <a:fillRect/>
        </a:stretch>
      </xdr:blipFill>
      <xdr:spPr>
        <a:prstGeom prst="rect">
          <a:avLst/>
        </a:prstGeom>
      </xdr:spPr>
    </xdr:pic>
    <xdr:clientData/>
  </xdr:absoluteAnchor>
</xdr:wsDr>
</file>

<file path=xl/drawings/drawing2.xml><?xml version="1.0" encoding="utf-8"?>
<xdr:wsDr xmlns:xdr="http://schemas.openxmlformats.org/drawingml/2006/spreadsheetDrawing" xmlns:a="http://schemas.openxmlformats.org/drawingml/2006/main">
  <xdr:absoluteAnchor>
    <xdr:pos x="0" y="0"/>
    <xdr:ext cx="285750" cy="285750"/>
    <xdr:pic>
      <xdr:nvPicPr>
        <xdr:cNvPr id="2" name="Picture 1">
          <a:hlinkClick xmlns:r="http://schemas.openxmlformats.org/officeDocument/2006/relationships" r:id="rId1" tooltip="https://app.urs.cz/products/kros4"/>
          <a:extLst>
            <a:ext uri="{FF2B5EF4-FFF2-40B4-BE49-F238E27FC236}">
              <a16:creationId xmlns:a16="http://schemas.microsoft.com/office/drawing/2014/main" id="{00000000-0008-0000-0100-000002000000}"/>
            </a:ext>
          </a:extLst>
        </xdr:cNvPr>
        <xdr:cNvPicPr/>
      </xdr:nvPicPr>
      <xdr:blipFill>
        <a:blip xmlns:r="http://schemas.openxmlformats.org/officeDocument/2006/relationships" r:embed="rId2"/>
        <a:stretch>
          <a:fillRect/>
        </a:stretch>
      </xdr:blipFill>
      <xdr:spPr>
        <a:prstGeom prst="rect">
          <a:avLst/>
        </a:prstGeom>
      </xdr:spPr>
    </xdr:pic>
    <xdr:clientData/>
  </xdr:absoluteAnchor>
</xdr:wsDr>
</file>

<file path=xl/drawings/drawing3.xml><?xml version="1.0" encoding="utf-8"?>
<xdr:wsDr xmlns:xdr="http://schemas.openxmlformats.org/drawingml/2006/spreadsheetDrawing" xmlns:a="http://schemas.openxmlformats.org/drawingml/2006/main">
  <xdr:absoluteAnchor>
    <xdr:pos x="0" y="0"/>
    <xdr:ext cx="285750" cy="285750"/>
    <xdr:pic>
      <xdr:nvPicPr>
        <xdr:cNvPr id="2" name="Picture 1">
          <a:hlinkClick xmlns:r="http://schemas.openxmlformats.org/officeDocument/2006/relationships" r:id="rId1" tooltip="https://app.urs.cz/products/kros4"/>
          <a:extLst>
            <a:ext uri="{FF2B5EF4-FFF2-40B4-BE49-F238E27FC236}">
              <a16:creationId xmlns:a16="http://schemas.microsoft.com/office/drawing/2014/main" id="{00000000-0008-0000-0200-000002000000}"/>
            </a:ext>
          </a:extLst>
        </xdr:cNvPr>
        <xdr:cNvPicPr/>
      </xdr:nvPicPr>
      <xdr:blipFill>
        <a:blip xmlns:r="http://schemas.openxmlformats.org/officeDocument/2006/relationships" r:embed="rId2"/>
        <a:stretch>
          <a:fillRect/>
        </a:stretch>
      </xdr:blipFill>
      <xdr:spPr>
        <a:prstGeom prst="rect">
          <a:avLst/>
        </a:prstGeom>
      </xdr:spPr>
    </xdr:pic>
    <xdr:clientData/>
  </xdr:absoluteAnchor>
</xdr:wsDr>
</file>

<file path=xl/drawings/drawing4.xml><?xml version="1.0" encoding="utf-8"?>
<xdr:wsDr xmlns:xdr="http://schemas.openxmlformats.org/drawingml/2006/spreadsheetDrawing" xmlns:a="http://schemas.openxmlformats.org/drawingml/2006/main">
  <xdr:absoluteAnchor>
    <xdr:pos x="0" y="0"/>
    <xdr:ext cx="285750" cy="285750"/>
    <xdr:pic>
      <xdr:nvPicPr>
        <xdr:cNvPr id="2" name="Picture 1">
          <a:hlinkClick xmlns:r="http://schemas.openxmlformats.org/officeDocument/2006/relationships" r:id="rId1" tooltip="https://app.urs.cz/products/kros4"/>
          <a:extLst>
            <a:ext uri="{FF2B5EF4-FFF2-40B4-BE49-F238E27FC236}">
              <a16:creationId xmlns:a16="http://schemas.microsoft.com/office/drawing/2014/main" id="{00000000-0008-0000-0500-000002000000}"/>
            </a:ext>
          </a:extLst>
        </xdr:cNvPr>
        <xdr:cNvPicPr/>
      </xdr:nvPicPr>
      <xdr:blipFill>
        <a:blip xmlns:r="http://schemas.openxmlformats.org/officeDocument/2006/relationships" r:embed="rId2"/>
        <a:stretch>
          <a:fillRect/>
        </a:stretch>
      </xdr:blipFill>
      <xdr:spPr>
        <a:prstGeom prst="rect">
          <a:avLst/>
        </a:prstGeom>
      </xdr:spPr>
    </xdr:pic>
    <xdr:clientData/>
  </xdr:absolute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CM99"/>
  <sheetViews>
    <sheetView showGridLines="0" tabSelected="1" topLeftCell="A19" workbookViewId="0">
      <selection activeCell="AN8" sqref="AN8"/>
    </sheetView>
  </sheetViews>
  <sheetFormatPr defaultRowHeight="10.199999999999999"/>
  <cols>
    <col min="1" max="1" width="8.28515625" customWidth="1"/>
    <col min="2" max="2" width="1.7109375" customWidth="1"/>
    <col min="3" max="3" width="4.140625" customWidth="1"/>
    <col min="4" max="33" width="2.7109375" customWidth="1"/>
    <col min="34" max="34" width="3.28515625" customWidth="1"/>
    <col min="35" max="35" width="31.7109375" customWidth="1"/>
    <col min="36" max="37" width="2.42578125" customWidth="1"/>
    <col min="38" max="38" width="8.28515625" customWidth="1"/>
    <col min="39" max="39" width="3.28515625" customWidth="1"/>
    <col min="40" max="40" width="13.28515625" customWidth="1"/>
    <col min="41" max="41" width="7.42578125" customWidth="1"/>
    <col min="42" max="42" width="4.140625" customWidth="1"/>
    <col min="43" max="43" width="15.7109375" hidden="1" customWidth="1"/>
    <col min="44" max="44" width="13.7109375" customWidth="1"/>
    <col min="45" max="47" width="25.85546875" hidden="1" customWidth="1"/>
    <col min="48" max="49" width="21.7109375" hidden="1" customWidth="1"/>
    <col min="50" max="51" width="25" hidden="1" customWidth="1"/>
    <col min="52" max="52" width="21.7109375" hidden="1" customWidth="1"/>
    <col min="53" max="53" width="19.140625" hidden="1" customWidth="1"/>
    <col min="54" max="54" width="25" hidden="1" customWidth="1"/>
    <col min="55" max="55" width="21.7109375" hidden="1" customWidth="1"/>
    <col min="56" max="56" width="19.140625" hidden="1" customWidth="1"/>
    <col min="57" max="57" width="66.42578125" customWidth="1"/>
    <col min="71" max="91" width="9.28515625" hidden="1"/>
  </cols>
  <sheetData>
    <row r="1" spans="1:74">
      <c r="A1" s="13" t="s">
        <v>0</v>
      </c>
      <c r="AZ1" s="13" t="s">
        <v>1</v>
      </c>
      <c r="BA1" s="13" t="s">
        <v>2</v>
      </c>
      <c r="BB1" s="13" t="s">
        <v>1</v>
      </c>
      <c r="BT1" s="13" t="s">
        <v>3</v>
      </c>
      <c r="BU1" s="13" t="s">
        <v>3</v>
      </c>
      <c r="BV1" s="13" t="s">
        <v>4</v>
      </c>
    </row>
    <row r="2" spans="1:74" ht="36.9" customHeight="1">
      <c r="AR2" s="168" t="s">
        <v>5</v>
      </c>
      <c r="AS2" s="169"/>
      <c r="AT2" s="169"/>
      <c r="AU2" s="169"/>
      <c r="AV2" s="169"/>
      <c r="AW2" s="169"/>
      <c r="AX2" s="169"/>
      <c r="AY2" s="169"/>
      <c r="AZ2" s="169"/>
      <c r="BA2" s="169"/>
      <c r="BB2" s="169"/>
      <c r="BC2" s="169"/>
      <c r="BD2" s="169"/>
      <c r="BE2" s="169"/>
      <c r="BS2" s="14" t="s">
        <v>6</v>
      </c>
      <c r="BT2" s="14" t="s">
        <v>7</v>
      </c>
    </row>
    <row r="3" spans="1:74" ht="6.9" customHeight="1">
      <c r="B3" s="15"/>
      <c r="C3" s="16"/>
      <c r="D3" s="16"/>
      <c r="E3" s="16"/>
      <c r="F3" s="16"/>
      <c r="G3" s="16"/>
      <c r="H3" s="16"/>
      <c r="I3" s="16"/>
      <c r="J3" s="16"/>
      <c r="K3" s="16"/>
      <c r="L3" s="16"/>
      <c r="M3" s="16"/>
      <c r="N3" s="16"/>
      <c r="O3" s="16"/>
      <c r="P3" s="16"/>
      <c r="Q3" s="16"/>
      <c r="R3" s="16"/>
      <c r="S3" s="16"/>
      <c r="T3" s="16"/>
      <c r="U3" s="16"/>
      <c r="V3" s="16"/>
      <c r="W3" s="16"/>
      <c r="X3" s="16"/>
      <c r="Y3" s="16"/>
      <c r="Z3" s="16"/>
      <c r="AA3" s="16"/>
      <c r="AB3" s="16"/>
      <c r="AC3" s="16"/>
      <c r="AD3" s="16"/>
      <c r="AE3" s="16"/>
      <c r="AF3" s="16"/>
      <c r="AG3" s="16"/>
      <c r="AH3" s="16"/>
      <c r="AI3" s="16"/>
      <c r="AJ3" s="16"/>
      <c r="AK3" s="16"/>
      <c r="AL3" s="16"/>
      <c r="AM3" s="16"/>
      <c r="AN3" s="16"/>
      <c r="AO3" s="16"/>
      <c r="AP3" s="16"/>
      <c r="AQ3" s="16"/>
      <c r="AR3" s="17"/>
      <c r="BS3" s="14" t="s">
        <v>6</v>
      </c>
      <c r="BT3" s="14" t="s">
        <v>8</v>
      </c>
    </row>
    <row r="4" spans="1:74" ht="24.9" customHeight="1">
      <c r="B4" s="17"/>
      <c r="D4" s="18" t="s">
        <v>9</v>
      </c>
      <c r="AR4" s="17"/>
      <c r="AS4" s="19" t="s">
        <v>10</v>
      </c>
      <c r="BE4" s="20" t="s">
        <v>11</v>
      </c>
      <c r="BS4" s="14" t="s">
        <v>12</v>
      </c>
    </row>
    <row r="5" spans="1:74" ht="12" customHeight="1">
      <c r="B5" s="17"/>
      <c r="D5" s="21" t="s">
        <v>13</v>
      </c>
      <c r="K5" s="180" t="s">
        <v>14</v>
      </c>
      <c r="L5" s="169"/>
      <c r="M5" s="169"/>
      <c r="N5" s="169"/>
      <c r="O5" s="169"/>
      <c r="P5" s="169"/>
      <c r="Q5" s="169"/>
      <c r="R5" s="169"/>
      <c r="S5" s="169"/>
      <c r="T5" s="169"/>
      <c r="U5" s="169"/>
      <c r="V5" s="169"/>
      <c r="W5" s="169"/>
      <c r="X5" s="169"/>
      <c r="Y5" s="169"/>
      <c r="Z5" s="169"/>
      <c r="AA5" s="169"/>
      <c r="AB5" s="169"/>
      <c r="AC5" s="169"/>
      <c r="AD5" s="169"/>
      <c r="AE5" s="169"/>
      <c r="AF5" s="169"/>
      <c r="AG5" s="169"/>
      <c r="AH5" s="169"/>
      <c r="AI5" s="169"/>
      <c r="AJ5" s="169"/>
      <c r="AK5" s="169"/>
      <c r="AL5" s="169"/>
      <c r="AM5" s="169"/>
      <c r="AN5" s="169"/>
      <c r="AO5" s="169"/>
      <c r="AR5" s="17"/>
      <c r="BE5" s="177" t="s">
        <v>15</v>
      </c>
      <c r="BS5" s="14" t="s">
        <v>6</v>
      </c>
    </row>
    <row r="6" spans="1:74" ht="36.9" customHeight="1">
      <c r="B6" s="17"/>
      <c r="D6" s="23" t="s">
        <v>16</v>
      </c>
      <c r="K6" s="181"/>
      <c r="L6" s="169"/>
      <c r="M6" s="169"/>
      <c r="N6" s="169"/>
      <c r="O6" s="169"/>
      <c r="P6" s="169"/>
      <c r="Q6" s="169"/>
      <c r="R6" s="169"/>
      <c r="S6" s="169"/>
      <c r="T6" s="169"/>
      <c r="U6" s="169"/>
      <c r="V6" s="169"/>
      <c r="W6" s="169"/>
      <c r="X6" s="169"/>
      <c r="Y6" s="169"/>
      <c r="Z6" s="169"/>
      <c r="AA6" s="169"/>
      <c r="AB6" s="169"/>
      <c r="AC6" s="169"/>
      <c r="AD6" s="169"/>
      <c r="AE6" s="169"/>
      <c r="AF6" s="169"/>
      <c r="AG6" s="169"/>
      <c r="AH6" s="169"/>
      <c r="AI6" s="169"/>
      <c r="AJ6" s="169"/>
      <c r="AK6" s="169"/>
      <c r="AL6" s="169"/>
      <c r="AM6" s="169"/>
      <c r="AN6" s="169"/>
      <c r="AO6" s="169"/>
      <c r="AR6" s="17"/>
      <c r="BE6" s="178"/>
      <c r="BS6" s="14" t="s">
        <v>6</v>
      </c>
    </row>
    <row r="7" spans="1:74" ht="12" customHeight="1">
      <c r="B7" s="17"/>
      <c r="D7" s="24" t="s">
        <v>17</v>
      </c>
      <c r="K7" s="22" t="s">
        <v>1</v>
      </c>
      <c r="AK7" s="24" t="s">
        <v>18</v>
      </c>
      <c r="AN7" s="22" t="s">
        <v>1</v>
      </c>
      <c r="AR7" s="17"/>
      <c r="BE7" s="178"/>
      <c r="BS7" s="14" t="s">
        <v>6</v>
      </c>
    </row>
    <row r="8" spans="1:74" ht="12" customHeight="1">
      <c r="B8" s="17"/>
      <c r="D8" s="24" t="s">
        <v>19</v>
      </c>
      <c r="K8" s="22" t="s">
        <v>20</v>
      </c>
      <c r="AK8" s="24" t="s">
        <v>21</v>
      </c>
      <c r="AN8" s="167"/>
      <c r="AR8" s="17"/>
      <c r="BE8" s="178"/>
      <c r="BS8" s="14" t="s">
        <v>6</v>
      </c>
    </row>
    <row r="9" spans="1:74" ht="14.4" customHeight="1">
      <c r="B9" s="17"/>
      <c r="AR9" s="17"/>
      <c r="BE9" s="178"/>
      <c r="BS9" s="14" t="s">
        <v>6</v>
      </c>
    </row>
    <row r="10" spans="1:74" ht="12" customHeight="1">
      <c r="B10" s="17"/>
      <c r="D10" s="24" t="s">
        <v>22</v>
      </c>
      <c r="AK10" s="24" t="s">
        <v>23</v>
      </c>
      <c r="AN10" s="22" t="s">
        <v>1</v>
      </c>
      <c r="AR10" s="17"/>
      <c r="BE10" s="178"/>
      <c r="BS10" s="14" t="s">
        <v>6</v>
      </c>
    </row>
    <row r="11" spans="1:74" ht="18.45" customHeight="1">
      <c r="B11" s="17"/>
      <c r="E11" s="22" t="s">
        <v>20</v>
      </c>
      <c r="AK11" s="24" t="s">
        <v>24</v>
      </c>
      <c r="AN11" s="22" t="s">
        <v>1</v>
      </c>
      <c r="AR11" s="17"/>
      <c r="BE11" s="178"/>
      <c r="BS11" s="14" t="s">
        <v>6</v>
      </c>
    </row>
    <row r="12" spans="1:74" ht="6.9" customHeight="1">
      <c r="B12" s="17"/>
      <c r="AR12" s="17"/>
      <c r="BE12" s="178"/>
      <c r="BS12" s="14" t="s">
        <v>6</v>
      </c>
    </row>
    <row r="13" spans="1:74" ht="12" customHeight="1">
      <c r="B13" s="17"/>
      <c r="D13" s="24" t="s">
        <v>25</v>
      </c>
      <c r="AK13" s="24" t="s">
        <v>23</v>
      </c>
      <c r="AN13" s="26" t="s">
        <v>26</v>
      </c>
      <c r="AR13" s="17"/>
      <c r="BE13" s="178"/>
      <c r="BS13" s="14" t="s">
        <v>6</v>
      </c>
    </row>
    <row r="14" spans="1:74" ht="13.2">
      <c r="B14" s="17"/>
      <c r="E14" s="182" t="s">
        <v>26</v>
      </c>
      <c r="F14" s="183"/>
      <c r="G14" s="183"/>
      <c r="H14" s="183"/>
      <c r="I14" s="183"/>
      <c r="J14" s="183"/>
      <c r="K14" s="183"/>
      <c r="L14" s="183"/>
      <c r="M14" s="183"/>
      <c r="N14" s="183"/>
      <c r="O14" s="183"/>
      <c r="P14" s="183"/>
      <c r="Q14" s="183"/>
      <c r="R14" s="183"/>
      <c r="S14" s="183"/>
      <c r="T14" s="183"/>
      <c r="U14" s="183"/>
      <c r="V14" s="183"/>
      <c r="W14" s="183"/>
      <c r="X14" s="183"/>
      <c r="Y14" s="183"/>
      <c r="Z14" s="183"/>
      <c r="AA14" s="183"/>
      <c r="AB14" s="183"/>
      <c r="AC14" s="183"/>
      <c r="AD14" s="183"/>
      <c r="AE14" s="183"/>
      <c r="AF14" s="183"/>
      <c r="AG14" s="183"/>
      <c r="AH14" s="183"/>
      <c r="AI14" s="183"/>
      <c r="AJ14" s="183"/>
      <c r="AK14" s="24" t="s">
        <v>24</v>
      </c>
      <c r="AN14" s="26" t="s">
        <v>26</v>
      </c>
      <c r="AR14" s="17"/>
      <c r="BE14" s="178"/>
      <c r="BS14" s="14" t="s">
        <v>6</v>
      </c>
    </row>
    <row r="15" spans="1:74" ht="6.9" customHeight="1">
      <c r="B15" s="17"/>
      <c r="AR15" s="17"/>
      <c r="BE15" s="178"/>
      <c r="BS15" s="14" t="s">
        <v>3</v>
      </c>
    </row>
    <row r="16" spans="1:74" ht="12" customHeight="1">
      <c r="B16" s="17"/>
      <c r="D16" s="24" t="s">
        <v>27</v>
      </c>
      <c r="AK16" s="24" t="s">
        <v>23</v>
      </c>
      <c r="AN16" s="22" t="s">
        <v>1</v>
      </c>
      <c r="AR16" s="17"/>
      <c r="BE16" s="178"/>
      <c r="BS16" s="14" t="s">
        <v>3</v>
      </c>
    </row>
    <row r="17" spans="2:71" ht="18.45" customHeight="1">
      <c r="B17" s="17"/>
      <c r="E17" s="22" t="s">
        <v>20</v>
      </c>
      <c r="AK17" s="24" t="s">
        <v>24</v>
      </c>
      <c r="AN17" s="22" t="s">
        <v>1</v>
      </c>
      <c r="AR17" s="17"/>
      <c r="BE17" s="178"/>
      <c r="BS17" s="14" t="s">
        <v>28</v>
      </c>
    </row>
    <row r="18" spans="2:71" ht="6.9" customHeight="1">
      <c r="B18" s="17"/>
      <c r="AR18" s="17"/>
      <c r="BE18" s="178"/>
      <c r="BS18" s="14" t="s">
        <v>6</v>
      </c>
    </row>
    <row r="19" spans="2:71" ht="12" customHeight="1">
      <c r="B19" s="17"/>
      <c r="D19" s="24" t="s">
        <v>29</v>
      </c>
      <c r="AK19" s="24" t="s">
        <v>23</v>
      </c>
      <c r="AN19" s="22" t="s">
        <v>1</v>
      </c>
      <c r="AR19" s="17"/>
      <c r="BE19" s="178"/>
      <c r="BS19" s="14" t="s">
        <v>6</v>
      </c>
    </row>
    <row r="20" spans="2:71" ht="18.45" customHeight="1">
      <c r="B20" s="17"/>
      <c r="E20" s="22" t="s">
        <v>20</v>
      </c>
      <c r="AK20" s="24" t="s">
        <v>24</v>
      </c>
      <c r="AN20" s="22" t="s">
        <v>1</v>
      </c>
      <c r="AR20" s="17"/>
      <c r="BE20" s="178"/>
      <c r="BS20" s="14" t="s">
        <v>3</v>
      </c>
    </row>
    <row r="21" spans="2:71" ht="6.9" customHeight="1">
      <c r="B21" s="17"/>
      <c r="AR21" s="17"/>
      <c r="BE21" s="178"/>
    </row>
    <row r="22" spans="2:71" ht="12" customHeight="1">
      <c r="B22" s="17"/>
      <c r="D22" s="24" t="s">
        <v>30</v>
      </c>
      <c r="AR22" s="17"/>
      <c r="BE22" s="178"/>
    </row>
    <row r="23" spans="2:71" ht="16.5" customHeight="1">
      <c r="B23" s="17"/>
      <c r="E23" s="184" t="s">
        <v>1</v>
      </c>
      <c r="F23" s="184"/>
      <c r="G23" s="184"/>
      <c r="H23" s="184"/>
      <c r="I23" s="184"/>
      <c r="J23" s="184"/>
      <c r="K23" s="184"/>
      <c r="L23" s="184"/>
      <c r="M23" s="184"/>
      <c r="N23" s="184"/>
      <c r="O23" s="184"/>
      <c r="P23" s="184"/>
      <c r="Q23" s="184"/>
      <c r="R23" s="184"/>
      <c r="S23" s="184"/>
      <c r="T23" s="184"/>
      <c r="U23" s="184"/>
      <c r="V23" s="184"/>
      <c r="W23" s="184"/>
      <c r="X23" s="184"/>
      <c r="Y23" s="184"/>
      <c r="Z23" s="184"/>
      <c r="AA23" s="184"/>
      <c r="AB23" s="184"/>
      <c r="AC23" s="184"/>
      <c r="AD23" s="184"/>
      <c r="AE23" s="184"/>
      <c r="AF23" s="184"/>
      <c r="AG23" s="184"/>
      <c r="AH23" s="184"/>
      <c r="AI23" s="184"/>
      <c r="AJ23" s="184"/>
      <c r="AK23" s="184"/>
      <c r="AL23" s="184"/>
      <c r="AM23" s="184"/>
      <c r="AN23" s="184"/>
      <c r="AR23" s="17"/>
      <c r="BE23" s="178"/>
    </row>
    <row r="24" spans="2:71" ht="6.9" customHeight="1">
      <c r="B24" s="17"/>
      <c r="AR24" s="17"/>
      <c r="BE24" s="178"/>
    </row>
    <row r="25" spans="2:71" ht="6.9" customHeight="1">
      <c r="B25" s="17"/>
      <c r="D25" s="28"/>
      <c r="E25" s="28"/>
      <c r="F25" s="28"/>
      <c r="G25" s="28"/>
      <c r="H25" s="28"/>
      <c r="I25" s="28"/>
      <c r="J25" s="28"/>
      <c r="K25" s="28"/>
      <c r="L25" s="28"/>
      <c r="M25" s="28"/>
      <c r="N25" s="28"/>
      <c r="O25" s="28"/>
      <c r="P25" s="28"/>
      <c r="Q25" s="28"/>
      <c r="R25" s="28"/>
      <c r="S25" s="28"/>
      <c r="T25" s="28"/>
      <c r="U25" s="28"/>
      <c r="V25" s="28"/>
      <c r="W25" s="28"/>
      <c r="X25" s="28"/>
      <c r="Y25" s="28"/>
      <c r="Z25" s="28"/>
      <c r="AA25" s="28"/>
      <c r="AB25" s="28"/>
      <c r="AC25" s="28"/>
      <c r="AD25" s="28"/>
      <c r="AE25" s="28"/>
      <c r="AF25" s="28"/>
      <c r="AG25" s="28"/>
      <c r="AH25" s="28"/>
      <c r="AI25" s="28"/>
      <c r="AJ25" s="28"/>
      <c r="AK25" s="28"/>
      <c r="AL25" s="28"/>
      <c r="AM25" s="28"/>
      <c r="AN25" s="28"/>
      <c r="AO25" s="28"/>
      <c r="AR25" s="17"/>
      <c r="BE25" s="178"/>
    </row>
    <row r="26" spans="2:71" s="1" customFormat="1" ht="25.95" customHeight="1">
      <c r="B26" s="29"/>
      <c r="D26" s="30" t="s">
        <v>31</v>
      </c>
      <c r="E26" s="31"/>
      <c r="F26" s="31"/>
      <c r="G26" s="31"/>
      <c r="H26" s="31"/>
      <c r="I26" s="31"/>
      <c r="J26" s="31"/>
      <c r="K26" s="31"/>
      <c r="L26" s="31"/>
      <c r="M26" s="31"/>
      <c r="N26" s="31"/>
      <c r="O26" s="31"/>
      <c r="P26" s="31"/>
      <c r="Q26" s="31"/>
      <c r="R26" s="31"/>
      <c r="S26" s="31"/>
      <c r="T26" s="31"/>
      <c r="U26" s="31"/>
      <c r="V26" s="31"/>
      <c r="W26" s="31"/>
      <c r="X26" s="31"/>
      <c r="Y26" s="31"/>
      <c r="Z26" s="31"/>
      <c r="AA26" s="31"/>
      <c r="AB26" s="31"/>
      <c r="AC26" s="31"/>
      <c r="AD26" s="31"/>
      <c r="AE26" s="31"/>
      <c r="AF26" s="31"/>
      <c r="AG26" s="31"/>
      <c r="AH26" s="31"/>
      <c r="AI26" s="31"/>
      <c r="AJ26" s="31"/>
      <c r="AK26" s="185">
        <f>ROUND(AG94,2)</f>
        <v>0</v>
      </c>
      <c r="AL26" s="186"/>
      <c r="AM26" s="186"/>
      <c r="AN26" s="186"/>
      <c r="AO26" s="186"/>
      <c r="AR26" s="29"/>
      <c r="BE26" s="178"/>
    </row>
    <row r="27" spans="2:71" s="1" customFormat="1" ht="6.9" customHeight="1">
      <c r="B27" s="29"/>
      <c r="AR27" s="29"/>
      <c r="BE27" s="178"/>
    </row>
    <row r="28" spans="2:71" s="1" customFormat="1" ht="13.2">
      <c r="B28" s="29"/>
      <c r="L28" s="187" t="s">
        <v>32</v>
      </c>
      <c r="M28" s="187"/>
      <c r="N28" s="187"/>
      <c r="O28" s="187"/>
      <c r="P28" s="187"/>
      <c r="W28" s="187" t="s">
        <v>33</v>
      </c>
      <c r="X28" s="187"/>
      <c r="Y28" s="187"/>
      <c r="Z28" s="187"/>
      <c r="AA28" s="187"/>
      <c r="AB28" s="187"/>
      <c r="AC28" s="187"/>
      <c r="AD28" s="187"/>
      <c r="AE28" s="187"/>
      <c r="AK28" s="187" t="s">
        <v>34</v>
      </c>
      <c r="AL28" s="187"/>
      <c r="AM28" s="187"/>
      <c r="AN28" s="187"/>
      <c r="AO28" s="187"/>
      <c r="AR28" s="29"/>
      <c r="BE28" s="178"/>
    </row>
    <row r="29" spans="2:71" s="2" customFormat="1" ht="14.4" customHeight="1">
      <c r="B29" s="33"/>
      <c r="D29" s="24" t="s">
        <v>35</v>
      </c>
      <c r="F29" s="24" t="s">
        <v>36</v>
      </c>
      <c r="L29" s="172">
        <v>0.21</v>
      </c>
      <c r="M29" s="171"/>
      <c r="N29" s="171"/>
      <c r="O29" s="171"/>
      <c r="P29" s="171"/>
      <c r="W29" s="170">
        <f>ROUND(AZ94, 2)</f>
        <v>0</v>
      </c>
      <c r="X29" s="171"/>
      <c r="Y29" s="171"/>
      <c r="Z29" s="171"/>
      <c r="AA29" s="171"/>
      <c r="AB29" s="171"/>
      <c r="AC29" s="171"/>
      <c r="AD29" s="171"/>
      <c r="AE29" s="171"/>
      <c r="AK29" s="170">
        <f>ROUND(AV94, 2)</f>
        <v>0</v>
      </c>
      <c r="AL29" s="171"/>
      <c r="AM29" s="171"/>
      <c r="AN29" s="171"/>
      <c r="AO29" s="171"/>
      <c r="AR29" s="33"/>
      <c r="BE29" s="179"/>
    </row>
    <row r="30" spans="2:71" s="2" customFormat="1" ht="14.4" customHeight="1">
      <c r="B30" s="33"/>
      <c r="F30" s="24" t="s">
        <v>37</v>
      </c>
      <c r="L30" s="172">
        <v>0.12</v>
      </c>
      <c r="M30" s="171"/>
      <c r="N30" s="171"/>
      <c r="O30" s="171"/>
      <c r="P30" s="171"/>
      <c r="W30" s="170">
        <f>ROUND(BA94, 2)</f>
        <v>0</v>
      </c>
      <c r="X30" s="171"/>
      <c r="Y30" s="171"/>
      <c r="Z30" s="171"/>
      <c r="AA30" s="171"/>
      <c r="AB30" s="171"/>
      <c r="AC30" s="171"/>
      <c r="AD30" s="171"/>
      <c r="AE30" s="171"/>
      <c r="AK30" s="170">
        <f>ROUND(AW94, 2)</f>
        <v>0</v>
      </c>
      <c r="AL30" s="171"/>
      <c r="AM30" s="171"/>
      <c r="AN30" s="171"/>
      <c r="AO30" s="171"/>
      <c r="AR30" s="33"/>
      <c r="BE30" s="179"/>
    </row>
    <row r="31" spans="2:71" s="2" customFormat="1" ht="14.4" hidden="1" customHeight="1">
      <c r="B31" s="33"/>
      <c r="F31" s="24" t="s">
        <v>38</v>
      </c>
      <c r="L31" s="172">
        <v>0.21</v>
      </c>
      <c r="M31" s="171"/>
      <c r="N31" s="171"/>
      <c r="O31" s="171"/>
      <c r="P31" s="171"/>
      <c r="W31" s="170">
        <f>ROUND(BB94, 2)</f>
        <v>0</v>
      </c>
      <c r="X31" s="171"/>
      <c r="Y31" s="171"/>
      <c r="Z31" s="171"/>
      <c r="AA31" s="171"/>
      <c r="AB31" s="171"/>
      <c r="AC31" s="171"/>
      <c r="AD31" s="171"/>
      <c r="AE31" s="171"/>
      <c r="AK31" s="170">
        <v>0</v>
      </c>
      <c r="AL31" s="171"/>
      <c r="AM31" s="171"/>
      <c r="AN31" s="171"/>
      <c r="AO31" s="171"/>
      <c r="AR31" s="33"/>
      <c r="BE31" s="179"/>
    </row>
    <row r="32" spans="2:71" s="2" customFormat="1" ht="14.4" hidden="1" customHeight="1">
      <c r="B32" s="33"/>
      <c r="F32" s="24" t="s">
        <v>39</v>
      </c>
      <c r="L32" s="172">
        <v>0.12</v>
      </c>
      <c r="M32" s="171"/>
      <c r="N32" s="171"/>
      <c r="O32" s="171"/>
      <c r="P32" s="171"/>
      <c r="W32" s="170">
        <f>ROUND(BC94, 2)</f>
        <v>0</v>
      </c>
      <c r="X32" s="171"/>
      <c r="Y32" s="171"/>
      <c r="Z32" s="171"/>
      <c r="AA32" s="171"/>
      <c r="AB32" s="171"/>
      <c r="AC32" s="171"/>
      <c r="AD32" s="171"/>
      <c r="AE32" s="171"/>
      <c r="AK32" s="170">
        <v>0</v>
      </c>
      <c r="AL32" s="171"/>
      <c r="AM32" s="171"/>
      <c r="AN32" s="171"/>
      <c r="AO32" s="171"/>
      <c r="AR32" s="33"/>
      <c r="BE32" s="179"/>
    </row>
    <row r="33" spans="2:57" s="2" customFormat="1" ht="14.4" hidden="1" customHeight="1">
      <c r="B33" s="33"/>
      <c r="F33" s="24" t="s">
        <v>40</v>
      </c>
      <c r="L33" s="172">
        <v>0</v>
      </c>
      <c r="M33" s="171"/>
      <c r="N33" s="171"/>
      <c r="O33" s="171"/>
      <c r="P33" s="171"/>
      <c r="W33" s="170">
        <f>ROUND(BD94, 2)</f>
        <v>0</v>
      </c>
      <c r="X33" s="171"/>
      <c r="Y33" s="171"/>
      <c r="Z33" s="171"/>
      <c r="AA33" s="171"/>
      <c r="AB33" s="171"/>
      <c r="AC33" s="171"/>
      <c r="AD33" s="171"/>
      <c r="AE33" s="171"/>
      <c r="AK33" s="170">
        <v>0</v>
      </c>
      <c r="AL33" s="171"/>
      <c r="AM33" s="171"/>
      <c r="AN33" s="171"/>
      <c r="AO33" s="171"/>
      <c r="AR33" s="33"/>
      <c r="BE33" s="179"/>
    </row>
    <row r="34" spans="2:57" s="1" customFormat="1" ht="6.9" customHeight="1">
      <c r="B34" s="29"/>
      <c r="AR34" s="29"/>
      <c r="BE34" s="178"/>
    </row>
    <row r="35" spans="2:57" s="1" customFormat="1" ht="25.95" customHeight="1">
      <c r="B35" s="29"/>
      <c r="C35" s="34"/>
      <c r="D35" s="35" t="s">
        <v>41</v>
      </c>
      <c r="E35" s="36"/>
      <c r="F35" s="36"/>
      <c r="G35" s="36"/>
      <c r="H35" s="36"/>
      <c r="I35" s="36"/>
      <c r="J35" s="36"/>
      <c r="K35" s="36"/>
      <c r="L35" s="36"/>
      <c r="M35" s="36"/>
      <c r="N35" s="36"/>
      <c r="O35" s="36"/>
      <c r="P35" s="36"/>
      <c r="Q35" s="36"/>
      <c r="R35" s="36"/>
      <c r="S35" s="36"/>
      <c r="T35" s="37" t="s">
        <v>42</v>
      </c>
      <c r="U35" s="36"/>
      <c r="V35" s="36"/>
      <c r="W35" s="36"/>
      <c r="X35" s="176" t="s">
        <v>43</v>
      </c>
      <c r="Y35" s="174"/>
      <c r="Z35" s="174"/>
      <c r="AA35" s="174"/>
      <c r="AB35" s="174"/>
      <c r="AC35" s="36"/>
      <c r="AD35" s="36"/>
      <c r="AE35" s="36"/>
      <c r="AF35" s="36"/>
      <c r="AG35" s="36"/>
      <c r="AH35" s="36"/>
      <c r="AI35" s="36"/>
      <c r="AJ35" s="36"/>
      <c r="AK35" s="173">
        <f>SUM(AK26:AK33)</f>
        <v>0</v>
      </c>
      <c r="AL35" s="174"/>
      <c r="AM35" s="174"/>
      <c r="AN35" s="174"/>
      <c r="AO35" s="175"/>
      <c r="AP35" s="34"/>
      <c r="AQ35" s="34"/>
      <c r="AR35" s="29"/>
    </row>
    <row r="36" spans="2:57" s="1" customFormat="1" ht="6.9" customHeight="1">
      <c r="B36" s="29"/>
      <c r="AR36" s="29"/>
    </row>
    <row r="37" spans="2:57" s="1" customFormat="1" ht="14.4" customHeight="1">
      <c r="B37" s="29"/>
      <c r="AR37" s="29"/>
    </row>
    <row r="38" spans="2:57" ht="14.4" customHeight="1">
      <c r="B38" s="17"/>
      <c r="AR38" s="17"/>
    </row>
    <row r="39" spans="2:57" ht="14.4" customHeight="1">
      <c r="B39" s="17"/>
      <c r="AR39" s="17"/>
    </row>
    <row r="40" spans="2:57" ht="14.4" customHeight="1">
      <c r="B40" s="17"/>
      <c r="AR40" s="17"/>
    </row>
    <row r="41" spans="2:57" ht="14.4" customHeight="1">
      <c r="B41" s="17"/>
      <c r="AR41" s="17"/>
    </row>
    <row r="42" spans="2:57" ht="14.4" customHeight="1">
      <c r="B42" s="17"/>
      <c r="AR42" s="17"/>
    </row>
    <row r="43" spans="2:57" ht="14.4" customHeight="1">
      <c r="B43" s="17"/>
      <c r="AR43" s="17"/>
    </row>
    <row r="44" spans="2:57" ht="14.4" customHeight="1">
      <c r="B44" s="17"/>
      <c r="AR44" s="17"/>
    </row>
    <row r="45" spans="2:57" ht="14.4" customHeight="1">
      <c r="B45" s="17"/>
      <c r="AR45" s="17"/>
    </row>
    <row r="46" spans="2:57" ht="14.4" customHeight="1">
      <c r="B46" s="17"/>
      <c r="AR46" s="17"/>
    </row>
    <row r="47" spans="2:57" ht="14.4" customHeight="1">
      <c r="B47" s="17"/>
      <c r="AR47" s="17"/>
    </row>
    <row r="48" spans="2:57" ht="14.4" customHeight="1">
      <c r="B48" s="17"/>
      <c r="AR48" s="17"/>
    </row>
    <row r="49" spans="2:44" s="1" customFormat="1" ht="14.4" customHeight="1">
      <c r="B49" s="29"/>
      <c r="D49" s="38" t="s">
        <v>44</v>
      </c>
      <c r="E49" s="39"/>
      <c r="F49" s="39"/>
      <c r="G49" s="39"/>
      <c r="H49" s="39"/>
      <c r="I49" s="39"/>
      <c r="J49" s="39"/>
      <c r="K49" s="39"/>
      <c r="L49" s="39"/>
      <c r="M49" s="39"/>
      <c r="N49" s="39"/>
      <c r="O49" s="39"/>
      <c r="P49" s="39"/>
      <c r="Q49" s="39"/>
      <c r="R49" s="39"/>
      <c r="S49" s="39"/>
      <c r="T49" s="39"/>
      <c r="U49" s="39"/>
      <c r="V49" s="39"/>
      <c r="W49" s="39"/>
      <c r="X49" s="39"/>
      <c r="Y49" s="39"/>
      <c r="Z49" s="39"/>
      <c r="AA49" s="39"/>
      <c r="AB49" s="39"/>
      <c r="AC49" s="39"/>
      <c r="AD49" s="39"/>
      <c r="AE49" s="39"/>
      <c r="AF49" s="39"/>
      <c r="AG49" s="39"/>
      <c r="AH49" s="38" t="s">
        <v>45</v>
      </c>
      <c r="AI49" s="39"/>
      <c r="AJ49" s="39"/>
      <c r="AK49" s="39"/>
      <c r="AL49" s="39"/>
      <c r="AM49" s="39"/>
      <c r="AN49" s="39"/>
      <c r="AO49" s="39"/>
      <c r="AR49" s="29"/>
    </row>
    <row r="50" spans="2:44">
      <c r="B50" s="17"/>
      <c r="AR50" s="17"/>
    </row>
    <row r="51" spans="2:44">
      <c r="B51" s="17"/>
      <c r="AR51" s="17"/>
    </row>
    <row r="52" spans="2:44">
      <c r="B52" s="17"/>
      <c r="AR52" s="17"/>
    </row>
    <row r="53" spans="2:44">
      <c r="B53" s="17"/>
      <c r="AR53" s="17"/>
    </row>
    <row r="54" spans="2:44">
      <c r="B54" s="17"/>
      <c r="AR54" s="17"/>
    </row>
    <row r="55" spans="2:44">
      <c r="B55" s="17"/>
      <c r="AR55" s="17"/>
    </row>
    <row r="56" spans="2:44">
      <c r="B56" s="17"/>
      <c r="AR56" s="17"/>
    </row>
    <row r="57" spans="2:44">
      <c r="B57" s="17"/>
      <c r="AR57" s="17"/>
    </row>
    <row r="58" spans="2:44">
      <c r="B58" s="17"/>
      <c r="AR58" s="17"/>
    </row>
    <row r="59" spans="2:44">
      <c r="B59" s="17"/>
      <c r="AR59" s="17"/>
    </row>
    <row r="60" spans="2:44" s="1" customFormat="1" ht="13.2">
      <c r="B60" s="29"/>
      <c r="D60" s="40" t="s">
        <v>46</v>
      </c>
      <c r="E60" s="31"/>
      <c r="F60" s="31"/>
      <c r="G60" s="31"/>
      <c r="H60" s="31"/>
      <c r="I60" s="31"/>
      <c r="J60" s="31"/>
      <c r="K60" s="31"/>
      <c r="L60" s="31"/>
      <c r="M60" s="31"/>
      <c r="N60" s="31"/>
      <c r="O60" s="31"/>
      <c r="P60" s="31"/>
      <c r="Q60" s="31"/>
      <c r="R60" s="31"/>
      <c r="S60" s="31"/>
      <c r="T60" s="31"/>
      <c r="U60" s="31"/>
      <c r="V60" s="40" t="s">
        <v>47</v>
      </c>
      <c r="W60" s="31"/>
      <c r="X60" s="31"/>
      <c r="Y60" s="31"/>
      <c r="Z60" s="31"/>
      <c r="AA60" s="31"/>
      <c r="AB60" s="31"/>
      <c r="AC60" s="31"/>
      <c r="AD60" s="31"/>
      <c r="AE60" s="31"/>
      <c r="AF60" s="31"/>
      <c r="AG60" s="31"/>
      <c r="AH60" s="40" t="s">
        <v>46</v>
      </c>
      <c r="AI60" s="31"/>
      <c r="AJ60" s="31"/>
      <c r="AK60" s="31"/>
      <c r="AL60" s="31"/>
      <c r="AM60" s="40" t="s">
        <v>47</v>
      </c>
      <c r="AN60" s="31"/>
      <c r="AO60" s="31"/>
      <c r="AR60" s="29"/>
    </row>
    <row r="61" spans="2:44">
      <c r="B61" s="17"/>
      <c r="AR61" s="17"/>
    </row>
    <row r="62" spans="2:44">
      <c r="B62" s="17"/>
      <c r="AR62" s="17"/>
    </row>
    <row r="63" spans="2:44">
      <c r="B63" s="17"/>
      <c r="AR63" s="17"/>
    </row>
    <row r="64" spans="2:44" s="1" customFormat="1" ht="13.2">
      <c r="B64" s="29"/>
      <c r="D64" s="38" t="s">
        <v>48</v>
      </c>
      <c r="E64" s="39"/>
      <c r="F64" s="39"/>
      <c r="G64" s="39"/>
      <c r="H64" s="39"/>
      <c r="I64" s="39"/>
      <c r="J64" s="39"/>
      <c r="K64" s="39"/>
      <c r="L64" s="39"/>
      <c r="M64" s="39"/>
      <c r="N64" s="39"/>
      <c r="O64" s="39"/>
      <c r="P64" s="39"/>
      <c r="Q64" s="39"/>
      <c r="R64" s="39"/>
      <c r="S64" s="39"/>
      <c r="T64" s="39"/>
      <c r="U64" s="39"/>
      <c r="V64" s="39"/>
      <c r="W64" s="39"/>
      <c r="X64" s="39"/>
      <c r="Y64" s="39"/>
      <c r="Z64" s="39"/>
      <c r="AA64" s="39"/>
      <c r="AB64" s="39"/>
      <c r="AC64" s="39"/>
      <c r="AD64" s="39"/>
      <c r="AE64" s="39"/>
      <c r="AF64" s="39"/>
      <c r="AG64" s="39"/>
      <c r="AH64" s="38" t="s">
        <v>49</v>
      </c>
      <c r="AI64" s="39"/>
      <c r="AJ64" s="39"/>
      <c r="AK64" s="39"/>
      <c r="AL64" s="39"/>
      <c r="AM64" s="39"/>
      <c r="AN64" s="39"/>
      <c r="AO64" s="39"/>
      <c r="AR64" s="29"/>
    </row>
    <row r="65" spans="2:44">
      <c r="B65" s="17"/>
      <c r="AR65" s="17"/>
    </row>
    <row r="66" spans="2:44">
      <c r="B66" s="17"/>
      <c r="AR66" s="17"/>
    </row>
    <row r="67" spans="2:44">
      <c r="B67" s="17"/>
      <c r="AR67" s="17"/>
    </row>
    <row r="68" spans="2:44">
      <c r="B68" s="17"/>
      <c r="AR68" s="17"/>
    </row>
    <row r="69" spans="2:44">
      <c r="B69" s="17"/>
      <c r="AR69" s="17"/>
    </row>
    <row r="70" spans="2:44">
      <c r="B70" s="17"/>
      <c r="AR70" s="17"/>
    </row>
    <row r="71" spans="2:44">
      <c r="B71" s="17"/>
      <c r="AR71" s="17"/>
    </row>
    <row r="72" spans="2:44">
      <c r="B72" s="17"/>
      <c r="AR72" s="17"/>
    </row>
    <row r="73" spans="2:44">
      <c r="B73" s="17"/>
      <c r="AR73" s="17"/>
    </row>
    <row r="74" spans="2:44">
      <c r="B74" s="17"/>
      <c r="AR74" s="17"/>
    </row>
    <row r="75" spans="2:44" s="1" customFormat="1" ht="13.2">
      <c r="B75" s="29"/>
      <c r="D75" s="40" t="s">
        <v>46</v>
      </c>
      <c r="E75" s="31"/>
      <c r="F75" s="31"/>
      <c r="G75" s="31"/>
      <c r="H75" s="31"/>
      <c r="I75" s="31"/>
      <c r="J75" s="31"/>
      <c r="K75" s="31"/>
      <c r="L75" s="31"/>
      <c r="M75" s="31"/>
      <c r="N75" s="31"/>
      <c r="O75" s="31"/>
      <c r="P75" s="31"/>
      <c r="Q75" s="31"/>
      <c r="R75" s="31"/>
      <c r="S75" s="31"/>
      <c r="T75" s="31"/>
      <c r="U75" s="31"/>
      <c r="V75" s="40" t="s">
        <v>47</v>
      </c>
      <c r="W75" s="31"/>
      <c r="X75" s="31"/>
      <c r="Y75" s="31"/>
      <c r="Z75" s="31"/>
      <c r="AA75" s="31"/>
      <c r="AB75" s="31"/>
      <c r="AC75" s="31"/>
      <c r="AD75" s="31"/>
      <c r="AE75" s="31"/>
      <c r="AF75" s="31"/>
      <c r="AG75" s="31"/>
      <c r="AH75" s="40" t="s">
        <v>46</v>
      </c>
      <c r="AI75" s="31"/>
      <c r="AJ75" s="31"/>
      <c r="AK75" s="31"/>
      <c r="AL75" s="31"/>
      <c r="AM75" s="40" t="s">
        <v>47</v>
      </c>
      <c r="AN75" s="31"/>
      <c r="AO75" s="31"/>
      <c r="AR75" s="29"/>
    </row>
    <row r="76" spans="2:44" s="1" customFormat="1">
      <c r="B76" s="29"/>
      <c r="AR76" s="29"/>
    </row>
    <row r="77" spans="2:44" s="1" customFormat="1" ht="6.9" customHeight="1">
      <c r="B77" s="41"/>
      <c r="C77" s="42"/>
      <c r="D77" s="42"/>
      <c r="E77" s="42"/>
      <c r="F77" s="42"/>
      <c r="G77" s="42"/>
      <c r="H77" s="42"/>
      <c r="I77" s="42"/>
      <c r="J77" s="42"/>
      <c r="K77" s="42"/>
      <c r="L77" s="42"/>
      <c r="M77" s="42"/>
      <c r="N77" s="42"/>
      <c r="O77" s="42"/>
      <c r="P77" s="42"/>
      <c r="Q77" s="42"/>
      <c r="R77" s="42"/>
      <c r="S77" s="42"/>
      <c r="T77" s="42"/>
      <c r="U77" s="42"/>
      <c r="V77" s="42"/>
      <c r="W77" s="42"/>
      <c r="X77" s="42"/>
      <c r="Y77" s="42"/>
      <c r="Z77" s="42"/>
      <c r="AA77" s="42"/>
      <c r="AB77" s="42"/>
      <c r="AC77" s="42"/>
      <c r="AD77" s="42"/>
      <c r="AE77" s="42"/>
      <c r="AF77" s="42"/>
      <c r="AG77" s="42"/>
      <c r="AH77" s="42"/>
      <c r="AI77" s="42"/>
      <c r="AJ77" s="42"/>
      <c r="AK77" s="42"/>
      <c r="AL77" s="42"/>
      <c r="AM77" s="42"/>
      <c r="AN77" s="42"/>
      <c r="AO77" s="42"/>
      <c r="AP77" s="42"/>
      <c r="AQ77" s="42"/>
      <c r="AR77" s="29"/>
    </row>
    <row r="81" spans="1:91" s="1" customFormat="1" ht="6.9" customHeight="1">
      <c r="B81" s="43"/>
      <c r="C81" s="44"/>
      <c r="D81" s="44"/>
      <c r="E81" s="44"/>
      <c r="F81" s="44"/>
      <c r="G81" s="44"/>
      <c r="H81" s="44"/>
      <c r="I81" s="44"/>
      <c r="J81" s="44"/>
      <c r="K81" s="44"/>
      <c r="L81" s="44"/>
      <c r="M81" s="44"/>
      <c r="N81" s="44"/>
      <c r="O81" s="44"/>
      <c r="P81" s="44"/>
      <c r="Q81" s="44"/>
      <c r="R81" s="44"/>
      <c r="S81" s="44"/>
      <c r="T81" s="44"/>
      <c r="U81" s="44"/>
      <c r="V81" s="44"/>
      <c r="W81" s="44"/>
      <c r="X81" s="44"/>
      <c r="Y81" s="44"/>
      <c r="Z81" s="44"/>
      <c r="AA81" s="44"/>
      <c r="AB81" s="44"/>
      <c r="AC81" s="44"/>
      <c r="AD81" s="44"/>
      <c r="AE81" s="44"/>
      <c r="AF81" s="44"/>
      <c r="AG81" s="44"/>
      <c r="AH81" s="44"/>
      <c r="AI81" s="44"/>
      <c r="AJ81" s="44"/>
      <c r="AK81" s="44"/>
      <c r="AL81" s="44"/>
      <c r="AM81" s="44"/>
      <c r="AN81" s="44"/>
      <c r="AO81" s="44"/>
      <c r="AP81" s="44"/>
      <c r="AQ81" s="44"/>
      <c r="AR81" s="29"/>
    </row>
    <row r="82" spans="1:91" s="1" customFormat="1" ht="24.9" customHeight="1">
      <c r="B82" s="29"/>
      <c r="C82" s="18" t="s">
        <v>50</v>
      </c>
      <c r="AR82" s="29"/>
    </row>
    <row r="83" spans="1:91" s="1" customFormat="1" ht="6.9" customHeight="1">
      <c r="B83" s="29"/>
      <c r="AR83" s="29"/>
    </row>
    <row r="84" spans="1:91" s="3" customFormat="1" ht="12" customHeight="1">
      <c r="B84" s="45"/>
      <c r="C84" s="24" t="s">
        <v>13</v>
      </c>
      <c r="L84" s="3" t="str">
        <f>K5</f>
        <v>1</v>
      </c>
      <c r="AR84" s="45"/>
    </row>
    <row r="85" spans="1:91" s="4" customFormat="1" ht="36.9" customHeight="1">
      <c r="B85" s="46"/>
      <c r="C85" s="47" t="s">
        <v>16</v>
      </c>
      <c r="L85" s="189" t="s">
        <v>411</v>
      </c>
      <c r="M85" s="190"/>
      <c r="N85" s="190"/>
      <c r="O85" s="190"/>
      <c r="P85" s="190"/>
      <c r="Q85" s="190"/>
      <c r="R85" s="190"/>
      <c r="S85" s="190"/>
      <c r="T85" s="190"/>
      <c r="U85" s="190"/>
      <c r="V85" s="190"/>
      <c r="W85" s="190"/>
      <c r="X85" s="190"/>
      <c r="Y85" s="190"/>
      <c r="Z85" s="190"/>
      <c r="AA85" s="190"/>
      <c r="AB85" s="190"/>
      <c r="AC85" s="190"/>
      <c r="AD85" s="190"/>
      <c r="AE85" s="190"/>
      <c r="AF85" s="190"/>
      <c r="AG85" s="190"/>
      <c r="AH85" s="190"/>
      <c r="AI85" s="190"/>
      <c r="AJ85" s="190"/>
      <c r="AK85" s="190"/>
      <c r="AL85" s="190"/>
      <c r="AM85" s="190"/>
      <c r="AN85" s="190"/>
      <c r="AO85" s="190"/>
      <c r="AR85" s="46"/>
    </row>
    <row r="86" spans="1:91" s="1" customFormat="1" ht="6.9" customHeight="1">
      <c r="B86" s="29"/>
      <c r="AR86" s="29"/>
    </row>
    <row r="87" spans="1:91" s="1" customFormat="1" ht="12" customHeight="1">
      <c r="B87" s="29"/>
      <c r="C87" s="24" t="s">
        <v>19</v>
      </c>
      <c r="L87" s="48" t="str">
        <f>IF(K8="","",K8)</f>
        <v xml:space="preserve"> </v>
      </c>
      <c r="AI87" s="24" t="s">
        <v>21</v>
      </c>
      <c r="AM87" s="191"/>
      <c r="AN87" s="191"/>
      <c r="AR87" s="29"/>
    </row>
    <row r="88" spans="1:91" s="1" customFormat="1" ht="6.9" customHeight="1">
      <c r="B88" s="29"/>
      <c r="AR88" s="29"/>
    </row>
    <row r="89" spans="1:91" s="1" customFormat="1" ht="15.15" customHeight="1">
      <c r="B89" s="29"/>
      <c r="C89" s="24" t="s">
        <v>22</v>
      </c>
      <c r="L89" s="3" t="str">
        <f>IF(E11= "","",E11)</f>
        <v xml:space="preserve"> </v>
      </c>
      <c r="AI89" s="24" t="s">
        <v>27</v>
      </c>
      <c r="AM89" s="192" t="str">
        <f>IF(E17="","",E17)</f>
        <v xml:space="preserve"> </v>
      </c>
      <c r="AN89" s="193"/>
      <c r="AO89" s="193"/>
      <c r="AP89" s="193"/>
      <c r="AR89" s="29"/>
      <c r="AS89" s="198" t="s">
        <v>51</v>
      </c>
      <c r="AT89" s="199"/>
      <c r="AU89" s="50"/>
      <c r="AV89" s="50"/>
      <c r="AW89" s="50"/>
      <c r="AX89" s="50"/>
      <c r="AY89" s="50"/>
      <c r="AZ89" s="50"/>
      <c r="BA89" s="50"/>
      <c r="BB89" s="50"/>
      <c r="BC89" s="50"/>
      <c r="BD89" s="51"/>
    </row>
    <row r="90" spans="1:91" s="1" customFormat="1" ht="15.15" customHeight="1">
      <c r="B90" s="29"/>
      <c r="C90" s="24" t="s">
        <v>25</v>
      </c>
      <c r="L90" s="3" t="str">
        <f>IF(E14= "Vyplň údaj","",E14)</f>
        <v/>
      </c>
      <c r="AI90" s="24" t="s">
        <v>29</v>
      </c>
      <c r="AM90" s="192" t="str">
        <f>IF(E20="","",E20)</f>
        <v xml:space="preserve"> </v>
      </c>
      <c r="AN90" s="193"/>
      <c r="AO90" s="193"/>
      <c r="AP90" s="193"/>
      <c r="AR90" s="29"/>
      <c r="AS90" s="200"/>
      <c r="AT90" s="201"/>
      <c r="BD90" s="53"/>
    </row>
    <row r="91" spans="1:91" s="1" customFormat="1" ht="10.95" customHeight="1">
      <c r="B91" s="29"/>
      <c r="AR91" s="29"/>
      <c r="AS91" s="200"/>
      <c r="AT91" s="201"/>
      <c r="BD91" s="53"/>
    </row>
    <row r="92" spans="1:91" s="1" customFormat="1" ht="29.25" customHeight="1">
      <c r="B92" s="29"/>
      <c r="C92" s="202" t="s">
        <v>52</v>
      </c>
      <c r="D92" s="203"/>
      <c r="E92" s="203"/>
      <c r="F92" s="203"/>
      <c r="G92" s="203"/>
      <c r="H92" s="54"/>
      <c r="I92" s="205" t="s">
        <v>53</v>
      </c>
      <c r="J92" s="203"/>
      <c r="K92" s="203"/>
      <c r="L92" s="203"/>
      <c r="M92" s="203"/>
      <c r="N92" s="203"/>
      <c r="O92" s="203"/>
      <c r="P92" s="203"/>
      <c r="Q92" s="203"/>
      <c r="R92" s="203"/>
      <c r="S92" s="203"/>
      <c r="T92" s="203"/>
      <c r="U92" s="203"/>
      <c r="V92" s="203"/>
      <c r="W92" s="203"/>
      <c r="X92" s="203"/>
      <c r="Y92" s="203"/>
      <c r="Z92" s="203"/>
      <c r="AA92" s="203"/>
      <c r="AB92" s="203"/>
      <c r="AC92" s="203"/>
      <c r="AD92" s="203"/>
      <c r="AE92" s="203"/>
      <c r="AF92" s="203"/>
      <c r="AG92" s="204" t="s">
        <v>54</v>
      </c>
      <c r="AH92" s="203"/>
      <c r="AI92" s="203"/>
      <c r="AJ92" s="203"/>
      <c r="AK92" s="203"/>
      <c r="AL92" s="203"/>
      <c r="AM92" s="203"/>
      <c r="AN92" s="205" t="s">
        <v>55</v>
      </c>
      <c r="AO92" s="203"/>
      <c r="AP92" s="206"/>
      <c r="AQ92" s="55" t="s">
        <v>56</v>
      </c>
      <c r="AR92" s="29"/>
      <c r="AS92" s="56" t="s">
        <v>57</v>
      </c>
      <c r="AT92" s="57" t="s">
        <v>58</v>
      </c>
      <c r="AU92" s="57" t="s">
        <v>59</v>
      </c>
      <c r="AV92" s="57" t="s">
        <v>60</v>
      </c>
      <c r="AW92" s="57" t="s">
        <v>61</v>
      </c>
      <c r="AX92" s="57" t="s">
        <v>62</v>
      </c>
      <c r="AY92" s="57" t="s">
        <v>63</v>
      </c>
      <c r="AZ92" s="57" t="s">
        <v>64</v>
      </c>
      <c r="BA92" s="57" t="s">
        <v>65</v>
      </c>
      <c r="BB92" s="57" t="s">
        <v>66</v>
      </c>
      <c r="BC92" s="57" t="s">
        <v>67</v>
      </c>
      <c r="BD92" s="58" t="s">
        <v>68</v>
      </c>
    </row>
    <row r="93" spans="1:91" s="1" customFormat="1" ht="10.95" customHeight="1">
      <c r="B93" s="29"/>
      <c r="AR93" s="29"/>
      <c r="AS93" s="59"/>
      <c r="AT93" s="50"/>
      <c r="AU93" s="50"/>
      <c r="AV93" s="50"/>
      <c r="AW93" s="50"/>
      <c r="AX93" s="50"/>
      <c r="AY93" s="50"/>
      <c r="AZ93" s="50"/>
      <c r="BA93" s="50"/>
      <c r="BB93" s="50"/>
      <c r="BC93" s="50"/>
      <c r="BD93" s="51"/>
    </row>
    <row r="94" spans="1:91" s="5" customFormat="1" ht="32.4" customHeight="1">
      <c r="B94" s="60"/>
      <c r="C94" s="61" t="s">
        <v>69</v>
      </c>
      <c r="D94" s="62"/>
      <c r="E94" s="62"/>
      <c r="F94" s="62"/>
      <c r="G94" s="62"/>
      <c r="H94" s="62"/>
      <c r="I94" s="62"/>
      <c r="J94" s="62"/>
      <c r="K94" s="62"/>
      <c r="L94" s="62"/>
      <c r="M94" s="62"/>
      <c r="N94" s="62"/>
      <c r="O94" s="62"/>
      <c r="P94" s="62"/>
      <c r="Q94" s="62"/>
      <c r="R94" s="62"/>
      <c r="S94" s="62"/>
      <c r="T94" s="62"/>
      <c r="U94" s="62"/>
      <c r="V94" s="62"/>
      <c r="W94" s="62"/>
      <c r="X94" s="62"/>
      <c r="Y94" s="62"/>
      <c r="Z94" s="62"/>
      <c r="AA94" s="62"/>
      <c r="AB94" s="62"/>
      <c r="AC94" s="62"/>
      <c r="AD94" s="62"/>
      <c r="AE94" s="62"/>
      <c r="AF94" s="62"/>
      <c r="AG94" s="196">
        <f>ROUND(SUM(AG95:AG97),2)</f>
        <v>0</v>
      </c>
      <c r="AH94" s="196"/>
      <c r="AI94" s="196"/>
      <c r="AJ94" s="196"/>
      <c r="AK94" s="196"/>
      <c r="AL94" s="196"/>
      <c r="AM94" s="196"/>
      <c r="AN94" s="197">
        <f t="shared" ref="AN94:AN97" si="0">SUM(AG94,AT94)</f>
        <v>0</v>
      </c>
      <c r="AO94" s="197"/>
      <c r="AP94" s="197"/>
      <c r="AQ94" s="64" t="s">
        <v>1</v>
      </c>
      <c r="AR94" s="60"/>
      <c r="AS94" s="65">
        <f>ROUND(SUM(AS95:AS97),2)</f>
        <v>0</v>
      </c>
      <c r="AT94" s="66">
        <f t="shared" ref="AT94:AT97" si="1">ROUND(SUM(AV94:AW94),2)</f>
        <v>0</v>
      </c>
      <c r="AU94" s="67">
        <f>ROUND(SUM(AU95:AU97),5)</f>
        <v>0</v>
      </c>
      <c r="AV94" s="66">
        <f>ROUND(AZ94*L29,2)</f>
        <v>0</v>
      </c>
      <c r="AW94" s="66">
        <f>ROUND(BA94*L30,2)</f>
        <v>0</v>
      </c>
      <c r="AX94" s="66">
        <f>ROUND(BB94*L29,2)</f>
        <v>0</v>
      </c>
      <c r="AY94" s="66">
        <f>ROUND(BC94*L30,2)</f>
        <v>0</v>
      </c>
      <c r="AZ94" s="66">
        <f>ROUND(SUM(AZ95:AZ97),2)</f>
        <v>0</v>
      </c>
      <c r="BA94" s="66">
        <f>ROUND(SUM(BA95:BA97),2)</f>
        <v>0</v>
      </c>
      <c r="BB94" s="66">
        <f>ROUND(SUM(BB95:BB97),2)</f>
        <v>0</v>
      </c>
      <c r="BC94" s="66">
        <f>ROUND(SUM(BC95:BC97),2)</f>
        <v>0</v>
      </c>
      <c r="BD94" s="68">
        <f>ROUND(SUM(BD95:BD97),2)</f>
        <v>0</v>
      </c>
      <c r="BS94" s="69" t="s">
        <v>70</v>
      </c>
      <c r="BT94" s="69" t="s">
        <v>71</v>
      </c>
      <c r="BU94" s="70" t="s">
        <v>72</v>
      </c>
      <c r="BV94" s="69" t="s">
        <v>73</v>
      </c>
      <c r="BW94" s="69" t="s">
        <v>4</v>
      </c>
      <c r="BX94" s="69" t="s">
        <v>74</v>
      </c>
      <c r="CL94" s="69" t="s">
        <v>1</v>
      </c>
    </row>
    <row r="95" spans="1:91" s="6" customFormat="1" ht="16.5" customHeight="1">
      <c r="A95" s="71" t="s">
        <v>75</v>
      </c>
      <c r="B95" s="72"/>
      <c r="C95" s="73"/>
      <c r="D95" s="188" t="s">
        <v>14</v>
      </c>
      <c r="E95" s="188"/>
      <c r="F95" s="188"/>
      <c r="G95" s="188"/>
      <c r="H95" s="188"/>
      <c r="I95" s="74"/>
      <c r="J95" s="188" t="s">
        <v>76</v>
      </c>
      <c r="K95" s="188"/>
      <c r="L95" s="188"/>
      <c r="M95" s="188"/>
      <c r="N95" s="188"/>
      <c r="O95" s="188"/>
      <c r="P95" s="188"/>
      <c r="Q95" s="188"/>
      <c r="R95" s="188"/>
      <c r="S95" s="188"/>
      <c r="T95" s="188"/>
      <c r="U95" s="188"/>
      <c r="V95" s="188"/>
      <c r="W95" s="188"/>
      <c r="X95" s="188"/>
      <c r="Y95" s="188"/>
      <c r="Z95" s="188"/>
      <c r="AA95" s="188"/>
      <c r="AB95" s="188"/>
      <c r="AC95" s="188"/>
      <c r="AD95" s="188"/>
      <c r="AE95" s="188"/>
      <c r="AF95" s="188"/>
      <c r="AG95" s="194">
        <f>'1 - Místnost robota'!J30</f>
        <v>0</v>
      </c>
      <c r="AH95" s="195"/>
      <c r="AI95" s="195"/>
      <c r="AJ95" s="195"/>
      <c r="AK95" s="195"/>
      <c r="AL95" s="195"/>
      <c r="AM95" s="195"/>
      <c r="AN95" s="194">
        <f t="shared" si="0"/>
        <v>0</v>
      </c>
      <c r="AO95" s="195"/>
      <c r="AP95" s="195"/>
      <c r="AQ95" s="75" t="s">
        <v>77</v>
      </c>
      <c r="AR95" s="72"/>
      <c r="AS95" s="76">
        <v>0</v>
      </c>
      <c r="AT95" s="77">
        <f t="shared" si="1"/>
        <v>0</v>
      </c>
      <c r="AU95" s="78">
        <f>'1 - Místnost robota'!P136</f>
        <v>0</v>
      </c>
      <c r="AV95" s="77">
        <f>'1 - Místnost robota'!J33</f>
        <v>0</v>
      </c>
      <c r="AW95" s="77">
        <f>'1 - Místnost robota'!J34</f>
        <v>0</v>
      </c>
      <c r="AX95" s="77">
        <f>'1 - Místnost robota'!J35</f>
        <v>0</v>
      </c>
      <c r="AY95" s="77">
        <f>'1 - Místnost robota'!J36</f>
        <v>0</v>
      </c>
      <c r="AZ95" s="77">
        <f>'1 - Místnost robota'!F33</f>
        <v>0</v>
      </c>
      <c r="BA95" s="77">
        <f>'1 - Místnost robota'!F34</f>
        <v>0</v>
      </c>
      <c r="BB95" s="77">
        <f>'1 - Místnost robota'!F35</f>
        <v>0</v>
      </c>
      <c r="BC95" s="77">
        <f>'1 - Místnost robota'!F36</f>
        <v>0</v>
      </c>
      <c r="BD95" s="79">
        <f>'1 - Místnost robota'!F37</f>
        <v>0</v>
      </c>
      <c r="BT95" s="80" t="s">
        <v>14</v>
      </c>
      <c r="BV95" s="80" t="s">
        <v>73</v>
      </c>
      <c r="BW95" s="80" t="s">
        <v>78</v>
      </c>
      <c r="BX95" s="80" t="s">
        <v>4</v>
      </c>
      <c r="CL95" s="80" t="s">
        <v>1</v>
      </c>
      <c r="CM95" s="80" t="s">
        <v>79</v>
      </c>
    </row>
    <row r="96" spans="1:91" s="6" customFormat="1" ht="16.5" customHeight="1">
      <c r="A96" s="71" t="s">
        <v>75</v>
      </c>
      <c r="B96" s="72"/>
      <c r="C96" s="73"/>
      <c r="D96" s="188" t="s">
        <v>79</v>
      </c>
      <c r="E96" s="188"/>
      <c r="F96" s="188"/>
      <c r="G96" s="188"/>
      <c r="H96" s="188"/>
      <c r="I96" s="74"/>
      <c r="J96" s="188" t="s">
        <v>76</v>
      </c>
      <c r="K96" s="188"/>
      <c r="L96" s="188"/>
      <c r="M96" s="188"/>
      <c r="N96" s="188"/>
      <c r="O96" s="188"/>
      <c r="P96" s="188"/>
      <c r="Q96" s="188"/>
      <c r="R96" s="188"/>
      <c r="S96" s="188"/>
      <c r="T96" s="188"/>
      <c r="U96" s="188"/>
      <c r="V96" s="188"/>
      <c r="W96" s="188"/>
      <c r="X96" s="188"/>
      <c r="Y96" s="188"/>
      <c r="Z96" s="188"/>
      <c r="AA96" s="188"/>
      <c r="AB96" s="188"/>
      <c r="AC96" s="188"/>
      <c r="AD96" s="188"/>
      <c r="AE96" s="188"/>
      <c r="AF96" s="188"/>
      <c r="AG96" s="194">
        <f>'2 - Místnost robota'!J30</f>
        <v>0</v>
      </c>
      <c r="AH96" s="195"/>
      <c r="AI96" s="195"/>
      <c r="AJ96" s="195"/>
      <c r="AK96" s="195"/>
      <c r="AL96" s="195"/>
      <c r="AM96" s="195"/>
      <c r="AN96" s="194">
        <f t="shared" si="0"/>
        <v>0</v>
      </c>
      <c r="AO96" s="195"/>
      <c r="AP96" s="195"/>
      <c r="AQ96" s="75" t="s">
        <v>77</v>
      </c>
      <c r="AR96" s="72"/>
      <c r="AS96" s="76">
        <v>0</v>
      </c>
      <c r="AT96" s="77">
        <f t="shared" si="1"/>
        <v>0</v>
      </c>
      <c r="AU96" s="78">
        <f>'2 - Místnost robota'!P135</f>
        <v>0</v>
      </c>
      <c r="AV96" s="77">
        <f>'2 - Místnost robota'!J33</f>
        <v>0</v>
      </c>
      <c r="AW96" s="77">
        <f>'2 - Místnost robota'!J34</f>
        <v>0</v>
      </c>
      <c r="AX96" s="77">
        <f>'2 - Místnost robota'!J35</f>
        <v>0</v>
      </c>
      <c r="AY96" s="77">
        <f>'2 - Místnost robota'!J36</f>
        <v>0</v>
      </c>
      <c r="AZ96" s="77">
        <f>'2 - Místnost robota'!F33</f>
        <v>0</v>
      </c>
      <c r="BA96" s="77">
        <f>'2 - Místnost robota'!F34</f>
        <v>0</v>
      </c>
      <c r="BB96" s="77">
        <f>'2 - Místnost robota'!F35</f>
        <v>0</v>
      </c>
      <c r="BC96" s="77">
        <f>'2 - Místnost robota'!F36</f>
        <v>0</v>
      </c>
      <c r="BD96" s="79">
        <f>'2 - Místnost robota'!F37</f>
        <v>0</v>
      </c>
      <c r="BT96" s="80" t="s">
        <v>14</v>
      </c>
      <c r="BV96" s="80" t="s">
        <v>73</v>
      </c>
      <c r="BW96" s="80" t="s">
        <v>80</v>
      </c>
      <c r="BX96" s="80" t="s">
        <v>4</v>
      </c>
      <c r="CL96" s="80" t="s">
        <v>1</v>
      </c>
      <c r="CM96" s="80" t="s">
        <v>79</v>
      </c>
    </row>
    <row r="97" spans="1:91" s="6" customFormat="1" ht="16.5" customHeight="1">
      <c r="A97" s="71" t="s">
        <v>75</v>
      </c>
      <c r="B97" s="72"/>
      <c r="C97" s="73"/>
      <c r="D97" s="188" t="s">
        <v>83</v>
      </c>
      <c r="E97" s="188"/>
      <c r="F97" s="188"/>
      <c r="G97" s="188"/>
      <c r="H97" s="188"/>
      <c r="I97" s="74"/>
      <c r="J97" s="188" t="s">
        <v>84</v>
      </c>
      <c r="K97" s="188"/>
      <c r="L97" s="188"/>
      <c r="M97" s="188"/>
      <c r="N97" s="188"/>
      <c r="O97" s="188"/>
      <c r="P97" s="188"/>
      <c r="Q97" s="188"/>
      <c r="R97" s="188"/>
      <c r="S97" s="188"/>
      <c r="T97" s="188"/>
      <c r="U97" s="188"/>
      <c r="V97" s="188"/>
      <c r="W97" s="188"/>
      <c r="X97" s="188"/>
      <c r="Y97" s="188"/>
      <c r="Z97" s="188"/>
      <c r="AA97" s="188"/>
      <c r="AB97" s="188"/>
      <c r="AC97" s="188"/>
      <c r="AD97" s="188"/>
      <c r="AE97" s="188"/>
      <c r="AF97" s="188"/>
      <c r="AG97" s="194">
        <f>'VRN - Ostatní a vedlejší ...'!J30</f>
        <v>0</v>
      </c>
      <c r="AH97" s="195"/>
      <c r="AI97" s="195"/>
      <c r="AJ97" s="195"/>
      <c r="AK97" s="195"/>
      <c r="AL97" s="195"/>
      <c r="AM97" s="195"/>
      <c r="AN97" s="194">
        <f t="shared" si="0"/>
        <v>0</v>
      </c>
      <c r="AO97" s="195"/>
      <c r="AP97" s="195"/>
      <c r="AQ97" s="75" t="s">
        <v>77</v>
      </c>
      <c r="AR97" s="72"/>
      <c r="AS97" s="81">
        <v>0</v>
      </c>
      <c r="AT97" s="82">
        <f t="shared" si="1"/>
        <v>0</v>
      </c>
      <c r="AU97" s="83">
        <f>'VRN - Ostatní a vedlejší ...'!P117</f>
        <v>0</v>
      </c>
      <c r="AV97" s="82">
        <f>'VRN - Ostatní a vedlejší ...'!J33</f>
        <v>0</v>
      </c>
      <c r="AW97" s="82">
        <f>'VRN - Ostatní a vedlejší ...'!J34</f>
        <v>0</v>
      </c>
      <c r="AX97" s="82">
        <f>'VRN - Ostatní a vedlejší ...'!J35</f>
        <v>0</v>
      </c>
      <c r="AY97" s="82">
        <f>'VRN - Ostatní a vedlejší ...'!J36</f>
        <v>0</v>
      </c>
      <c r="AZ97" s="82">
        <f>'VRN - Ostatní a vedlejší ...'!F33</f>
        <v>0</v>
      </c>
      <c r="BA97" s="82">
        <f>'VRN - Ostatní a vedlejší ...'!F34</f>
        <v>0</v>
      </c>
      <c r="BB97" s="82">
        <f>'VRN - Ostatní a vedlejší ...'!F35</f>
        <v>0</v>
      </c>
      <c r="BC97" s="82">
        <f>'VRN - Ostatní a vedlejší ...'!F36</f>
        <v>0</v>
      </c>
      <c r="BD97" s="84">
        <f>'VRN - Ostatní a vedlejší ...'!F37</f>
        <v>0</v>
      </c>
      <c r="BT97" s="80" t="s">
        <v>14</v>
      </c>
      <c r="BV97" s="80" t="s">
        <v>73</v>
      </c>
      <c r="BW97" s="80" t="s">
        <v>85</v>
      </c>
      <c r="BX97" s="80" t="s">
        <v>4</v>
      </c>
      <c r="CL97" s="80" t="s">
        <v>1</v>
      </c>
      <c r="CM97" s="80" t="s">
        <v>79</v>
      </c>
    </row>
    <row r="98" spans="1:91" s="1" customFormat="1" ht="30" customHeight="1">
      <c r="B98" s="29"/>
      <c r="AR98" s="29"/>
    </row>
    <row r="99" spans="1:91" s="1" customFormat="1" ht="6.9" customHeight="1">
      <c r="B99" s="41"/>
      <c r="C99" s="42"/>
      <c r="D99" s="42"/>
      <c r="E99" s="42"/>
      <c r="F99" s="42"/>
      <c r="G99" s="42"/>
      <c r="H99" s="42"/>
      <c r="I99" s="42"/>
      <c r="J99" s="42"/>
      <c r="K99" s="42"/>
      <c r="L99" s="42"/>
      <c r="M99" s="42"/>
      <c r="N99" s="42"/>
      <c r="O99" s="42"/>
      <c r="P99" s="42"/>
      <c r="Q99" s="42"/>
      <c r="R99" s="42"/>
      <c r="S99" s="42"/>
      <c r="T99" s="42"/>
      <c r="U99" s="42"/>
      <c r="V99" s="42"/>
      <c r="W99" s="42"/>
      <c r="X99" s="42"/>
      <c r="Y99" s="42"/>
      <c r="Z99" s="42"/>
      <c r="AA99" s="42"/>
      <c r="AB99" s="42"/>
      <c r="AC99" s="42"/>
      <c r="AD99" s="42"/>
      <c r="AE99" s="42"/>
      <c r="AF99" s="42"/>
      <c r="AG99" s="42"/>
      <c r="AH99" s="42"/>
      <c r="AI99" s="42"/>
      <c r="AJ99" s="42"/>
      <c r="AK99" s="42"/>
      <c r="AL99" s="42"/>
      <c r="AM99" s="42"/>
      <c r="AN99" s="42"/>
      <c r="AO99" s="42"/>
      <c r="AP99" s="42"/>
      <c r="AQ99" s="42"/>
      <c r="AR99" s="29"/>
    </row>
  </sheetData>
  <mergeCells count="50">
    <mergeCell ref="AS89:AT91"/>
    <mergeCell ref="AM90:AP90"/>
    <mergeCell ref="C92:G92"/>
    <mergeCell ref="AG92:AM92"/>
    <mergeCell ref="I92:AF92"/>
    <mergeCell ref="AN92:AP92"/>
    <mergeCell ref="D95:H95"/>
    <mergeCell ref="AG95:AM95"/>
    <mergeCell ref="J95:AF95"/>
    <mergeCell ref="AN95:AP95"/>
    <mergeCell ref="AG94:AM94"/>
    <mergeCell ref="AN94:AP94"/>
    <mergeCell ref="AN97:AP97"/>
    <mergeCell ref="AG97:AM97"/>
    <mergeCell ref="D97:H97"/>
    <mergeCell ref="J97:AF97"/>
    <mergeCell ref="D96:H96"/>
    <mergeCell ref="AG96:AM96"/>
    <mergeCell ref="AN96:AP96"/>
    <mergeCell ref="AK30:AO30"/>
    <mergeCell ref="L30:P30"/>
    <mergeCell ref="W30:AE30"/>
    <mergeCell ref="L31:P31"/>
    <mergeCell ref="J96:AF96"/>
    <mergeCell ref="L85:AO85"/>
    <mergeCell ref="AM87:AN87"/>
    <mergeCell ref="AM89:AP89"/>
    <mergeCell ref="AK26:AO26"/>
    <mergeCell ref="L28:P28"/>
    <mergeCell ref="W28:AE28"/>
    <mergeCell ref="AK28:AO28"/>
    <mergeCell ref="W29:AE29"/>
    <mergeCell ref="L29:P29"/>
    <mergeCell ref="AK29:AO29"/>
    <mergeCell ref="AR2:BE2"/>
    <mergeCell ref="AK33:AO33"/>
    <mergeCell ref="L33:P33"/>
    <mergeCell ref="W33:AE33"/>
    <mergeCell ref="AK35:AO35"/>
    <mergeCell ref="X35:AB35"/>
    <mergeCell ref="W31:AE31"/>
    <mergeCell ref="AK31:AO31"/>
    <mergeCell ref="AK32:AO32"/>
    <mergeCell ref="L32:P32"/>
    <mergeCell ref="W32:AE32"/>
    <mergeCell ref="BE5:BE34"/>
    <mergeCell ref="K5:AO5"/>
    <mergeCell ref="K6:AO6"/>
    <mergeCell ref="E14:AJ14"/>
    <mergeCell ref="E23:AN23"/>
  </mergeCells>
  <hyperlinks>
    <hyperlink ref="A95" location="'1 - Místnost robota'!C2" display="/" xr:uid="{00000000-0004-0000-0000-000000000000}"/>
    <hyperlink ref="A96" location="'2 - Místnost robota'!C2" display="/" xr:uid="{00000000-0004-0000-0000-000001000000}"/>
    <hyperlink ref="A97" location="'VRN - Ostatní a vedlejší ...'!C2" display="/" xr:uid="{00000000-0004-0000-0000-000004000000}"/>
  </hyperlinks>
  <pageMargins left="0.39374999999999999" right="0.39374999999999999" top="0.39374999999999999" bottom="0.39374999999999999" header="0" footer="0"/>
  <pageSetup paperSize="9" fitToHeight="100" orientation="portrait" blackAndWhite="1"/>
  <headerFooter>
    <oddFooter>&amp;CStrana &amp;P z &amp;N</oddFooter>
  </headerFooter>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B2:BM230"/>
  <sheetViews>
    <sheetView showGridLines="0" topLeftCell="A45" workbookViewId="0">
      <selection activeCell="J12" sqref="J12"/>
    </sheetView>
  </sheetViews>
  <sheetFormatPr defaultRowHeight="10.199999999999999"/>
  <cols>
    <col min="1" max="1" width="8.28515625" customWidth="1"/>
    <col min="2" max="2" width="1.140625" customWidth="1"/>
    <col min="3" max="3" width="4.140625" customWidth="1"/>
    <col min="4" max="4" width="4.28515625" customWidth="1"/>
    <col min="5" max="5" width="17.140625" customWidth="1"/>
    <col min="6" max="6" width="50.85546875" customWidth="1"/>
    <col min="7" max="7" width="7.42578125" customWidth="1"/>
    <col min="8" max="8" width="14" customWidth="1"/>
    <col min="9" max="9" width="15.85546875" customWidth="1"/>
    <col min="10" max="11" width="22.28515625" customWidth="1"/>
    <col min="12" max="12" width="9.28515625" customWidth="1"/>
    <col min="13" max="13" width="10.85546875" hidden="1" customWidth="1"/>
    <col min="14" max="14" width="9.28515625" hidden="1"/>
    <col min="15" max="20" width="14.140625" hidden="1" customWidth="1"/>
    <col min="21" max="21" width="16.28515625" hidden="1" customWidth="1"/>
    <col min="22" max="22" width="12.28515625" customWidth="1"/>
    <col min="23" max="23" width="16.28515625" customWidth="1"/>
    <col min="24" max="24" width="12.28515625" customWidth="1"/>
    <col min="25" max="25" width="15" customWidth="1"/>
    <col min="26" max="26" width="11" customWidth="1"/>
    <col min="27" max="27" width="15" customWidth="1"/>
    <col min="28" max="28" width="16.28515625" customWidth="1"/>
    <col min="29" max="29" width="11" customWidth="1"/>
    <col min="30" max="30" width="15" customWidth="1"/>
    <col min="31" max="31" width="16.28515625" customWidth="1"/>
    <col min="44" max="65" width="9.28515625" hidden="1"/>
  </cols>
  <sheetData>
    <row r="2" spans="2:46" ht="36.9" customHeight="1">
      <c r="L2" s="168" t="s">
        <v>5</v>
      </c>
      <c r="M2" s="169"/>
      <c r="N2" s="169"/>
      <c r="O2" s="169"/>
      <c r="P2" s="169"/>
      <c r="Q2" s="169"/>
      <c r="R2" s="169"/>
      <c r="S2" s="169"/>
      <c r="T2" s="169"/>
      <c r="U2" s="169"/>
      <c r="V2" s="169"/>
      <c r="AT2" s="14" t="s">
        <v>78</v>
      </c>
    </row>
    <row r="3" spans="2:46" ht="6.9" customHeight="1">
      <c r="B3" s="15"/>
      <c r="C3" s="16"/>
      <c r="D3" s="16"/>
      <c r="E3" s="16"/>
      <c r="F3" s="16"/>
      <c r="G3" s="16"/>
      <c r="H3" s="16"/>
      <c r="I3" s="16"/>
      <c r="J3" s="16"/>
      <c r="K3" s="16"/>
      <c r="L3" s="17"/>
      <c r="AT3" s="14" t="s">
        <v>79</v>
      </c>
    </row>
    <row r="4" spans="2:46" ht="24.9" customHeight="1">
      <c r="B4" s="17"/>
      <c r="D4" s="18" t="s">
        <v>86</v>
      </c>
      <c r="L4" s="17"/>
      <c r="M4" s="85" t="s">
        <v>10</v>
      </c>
      <c r="AT4" s="14" t="s">
        <v>3</v>
      </c>
    </row>
    <row r="5" spans="2:46" ht="6.9" customHeight="1">
      <c r="B5" s="17"/>
      <c r="L5" s="17"/>
    </row>
    <row r="6" spans="2:46" ht="12" customHeight="1">
      <c r="B6" s="17"/>
      <c r="D6" s="24" t="s">
        <v>16</v>
      </c>
      <c r="L6" s="17"/>
    </row>
    <row r="7" spans="2:46" ht="16.5" customHeight="1">
      <c r="B7" s="17"/>
      <c r="E7" s="208"/>
      <c r="F7" s="209"/>
      <c r="G7" s="209"/>
      <c r="H7" s="209"/>
      <c r="L7" s="17"/>
    </row>
    <row r="8" spans="2:46" s="1" customFormat="1" ht="12" customHeight="1">
      <c r="B8" s="29"/>
      <c r="D8" s="24" t="s">
        <v>87</v>
      </c>
      <c r="L8" s="29"/>
    </row>
    <row r="9" spans="2:46" s="1" customFormat="1" ht="16.5" customHeight="1">
      <c r="B9" s="29"/>
      <c r="E9" s="189" t="s">
        <v>88</v>
      </c>
      <c r="F9" s="207"/>
      <c r="G9" s="207"/>
      <c r="H9" s="207"/>
      <c r="L9" s="29"/>
    </row>
    <row r="10" spans="2:46" s="1" customFormat="1">
      <c r="B10" s="29"/>
      <c r="L10" s="29"/>
    </row>
    <row r="11" spans="2:46" s="1" customFormat="1" ht="12" customHeight="1">
      <c r="B11" s="29"/>
      <c r="D11" s="24" t="s">
        <v>17</v>
      </c>
      <c r="F11" s="22" t="s">
        <v>1</v>
      </c>
      <c r="I11" s="24" t="s">
        <v>18</v>
      </c>
      <c r="J11" s="22" t="s">
        <v>1</v>
      </c>
      <c r="L11" s="29"/>
    </row>
    <row r="12" spans="2:46" s="1" customFormat="1" ht="12" customHeight="1">
      <c r="B12" s="29"/>
      <c r="D12" s="24" t="s">
        <v>19</v>
      </c>
      <c r="F12" s="22" t="s">
        <v>20</v>
      </c>
      <c r="I12" s="24" t="s">
        <v>21</v>
      </c>
      <c r="J12" s="49"/>
      <c r="L12" s="29"/>
    </row>
    <row r="13" spans="2:46" s="1" customFormat="1" ht="10.95" customHeight="1">
      <c r="B13" s="29"/>
      <c r="L13" s="29"/>
    </row>
    <row r="14" spans="2:46" s="1" customFormat="1" ht="12" customHeight="1">
      <c r="B14" s="29"/>
      <c r="D14" s="24" t="s">
        <v>22</v>
      </c>
      <c r="I14" s="24" t="s">
        <v>23</v>
      </c>
      <c r="J14" s="22" t="str">
        <f>IF('Rekapitulace stavby'!AN10="","",'Rekapitulace stavby'!AN10)</f>
        <v/>
      </c>
      <c r="L14" s="29"/>
    </row>
    <row r="15" spans="2:46" s="1" customFormat="1" ht="18" customHeight="1">
      <c r="B15" s="29"/>
      <c r="E15" s="22" t="str">
        <f>IF('Rekapitulace stavby'!E11="","",'Rekapitulace stavby'!E11)</f>
        <v xml:space="preserve"> </v>
      </c>
      <c r="I15" s="24" t="s">
        <v>24</v>
      </c>
      <c r="J15" s="22" t="str">
        <f>IF('Rekapitulace stavby'!AN11="","",'Rekapitulace stavby'!AN11)</f>
        <v/>
      </c>
      <c r="L15" s="29"/>
    </row>
    <row r="16" spans="2:46" s="1" customFormat="1" ht="6.9" customHeight="1">
      <c r="B16" s="29"/>
      <c r="L16" s="29"/>
    </row>
    <row r="17" spans="2:12" s="1" customFormat="1" ht="12" customHeight="1">
      <c r="B17" s="29"/>
      <c r="D17" s="24" t="s">
        <v>25</v>
      </c>
      <c r="I17" s="24" t="s">
        <v>23</v>
      </c>
      <c r="J17" s="25" t="str">
        <f>'Rekapitulace stavby'!AN13</f>
        <v>Vyplň údaj</v>
      </c>
      <c r="L17" s="29"/>
    </row>
    <row r="18" spans="2:12" s="1" customFormat="1" ht="18" customHeight="1">
      <c r="B18" s="29"/>
      <c r="E18" s="210" t="str">
        <f>'Rekapitulace stavby'!E14</f>
        <v>Vyplň údaj</v>
      </c>
      <c r="F18" s="180"/>
      <c r="G18" s="180"/>
      <c r="H18" s="180"/>
      <c r="I18" s="24" t="s">
        <v>24</v>
      </c>
      <c r="J18" s="25" t="str">
        <f>'Rekapitulace stavby'!AN14</f>
        <v>Vyplň údaj</v>
      </c>
      <c r="L18" s="29"/>
    </row>
    <row r="19" spans="2:12" s="1" customFormat="1" ht="6.9" customHeight="1">
      <c r="B19" s="29"/>
      <c r="L19" s="29"/>
    </row>
    <row r="20" spans="2:12" s="1" customFormat="1" ht="12" customHeight="1">
      <c r="B20" s="29"/>
      <c r="D20" s="24" t="s">
        <v>27</v>
      </c>
      <c r="I20" s="24" t="s">
        <v>23</v>
      </c>
      <c r="J20" s="22" t="str">
        <f>IF('Rekapitulace stavby'!AN16="","",'Rekapitulace stavby'!AN16)</f>
        <v/>
      </c>
      <c r="L20" s="29"/>
    </row>
    <row r="21" spans="2:12" s="1" customFormat="1" ht="18" customHeight="1">
      <c r="B21" s="29"/>
      <c r="E21" s="22" t="str">
        <f>IF('Rekapitulace stavby'!E17="","",'Rekapitulace stavby'!E17)</f>
        <v xml:space="preserve"> </v>
      </c>
      <c r="I21" s="24" t="s">
        <v>24</v>
      </c>
      <c r="J21" s="22" t="str">
        <f>IF('Rekapitulace stavby'!AN17="","",'Rekapitulace stavby'!AN17)</f>
        <v/>
      </c>
      <c r="L21" s="29"/>
    </row>
    <row r="22" spans="2:12" s="1" customFormat="1" ht="6.9" customHeight="1">
      <c r="B22" s="29"/>
      <c r="L22" s="29"/>
    </row>
    <row r="23" spans="2:12" s="1" customFormat="1" ht="12" customHeight="1">
      <c r="B23" s="29"/>
      <c r="D23" s="24" t="s">
        <v>29</v>
      </c>
      <c r="I23" s="24" t="s">
        <v>23</v>
      </c>
      <c r="J23" s="22" t="str">
        <f>IF('Rekapitulace stavby'!AN19="","",'Rekapitulace stavby'!AN19)</f>
        <v/>
      </c>
      <c r="L23" s="29"/>
    </row>
    <row r="24" spans="2:12" s="1" customFormat="1" ht="18" customHeight="1">
      <c r="B24" s="29"/>
      <c r="E24" s="22" t="str">
        <f>IF('Rekapitulace stavby'!E20="","",'Rekapitulace stavby'!E20)</f>
        <v xml:space="preserve"> </v>
      </c>
      <c r="I24" s="24" t="s">
        <v>24</v>
      </c>
      <c r="J24" s="22" t="str">
        <f>IF('Rekapitulace stavby'!AN20="","",'Rekapitulace stavby'!AN20)</f>
        <v/>
      </c>
      <c r="L24" s="29"/>
    </row>
    <row r="25" spans="2:12" s="1" customFormat="1" ht="6.9" customHeight="1">
      <c r="B25" s="29"/>
      <c r="L25" s="29"/>
    </row>
    <row r="26" spans="2:12" s="1" customFormat="1" ht="12" customHeight="1">
      <c r="B26" s="29"/>
      <c r="D26" s="24" t="s">
        <v>30</v>
      </c>
      <c r="L26" s="29"/>
    </row>
    <row r="27" spans="2:12" s="7" customFormat="1" ht="16.5" customHeight="1">
      <c r="B27" s="86"/>
      <c r="E27" s="184" t="s">
        <v>1</v>
      </c>
      <c r="F27" s="184"/>
      <c r="G27" s="184"/>
      <c r="H27" s="184"/>
      <c r="L27" s="86"/>
    </row>
    <row r="28" spans="2:12" s="1" customFormat="1" ht="6.9" customHeight="1">
      <c r="B28" s="29"/>
      <c r="L28" s="29"/>
    </row>
    <row r="29" spans="2:12" s="1" customFormat="1" ht="6.9" customHeight="1">
      <c r="B29" s="29"/>
      <c r="D29" s="50"/>
      <c r="E29" s="50"/>
      <c r="F29" s="50"/>
      <c r="G29" s="50"/>
      <c r="H29" s="50"/>
      <c r="I29" s="50"/>
      <c r="J29" s="50"/>
      <c r="K29" s="50"/>
      <c r="L29" s="29"/>
    </row>
    <row r="30" spans="2:12" s="1" customFormat="1" ht="25.35" customHeight="1">
      <c r="B30" s="29"/>
      <c r="D30" s="87" t="s">
        <v>31</v>
      </c>
      <c r="J30" s="63">
        <f>ROUND(J136, 2)</f>
        <v>0</v>
      </c>
      <c r="L30" s="29"/>
    </row>
    <row r="31" spans="2:12" s="1" customFormat="1" ht="6.9" customHeight="1">
      <c r="B31" s="29"/>
      <c r="D31" s="50"/>
      <c r="E31" s="50"/>
      <c r="F31" s="50"/>
      <c r="G31" s="50"/>
      <c r="H31" s="50"/>
      <c r="I31" s="50"/>
      <c r="J31" s="50"/>
      <c r="K31" s="50"/>
      <c r="L31" s="29"/>
    </row>
    <row r="32" spans="2:12" s="1" customFormat="1" ht="14.4" customHeight="1">
      <c r="B32" s="29"/>
      <c r="F32" s="32" t="s">
        <v>33</v>
      </c>
      <c r="I32" s="32" t="s">
        <v>32</v>
      </c>
      <c r="J32" s="32" t="s">
        <v>34</v>
      </c>
      <c r="L32" s="29"/>
    </row>
    <row r="33" spans="2:12" s="1" customFormat="1" ht="14.4" customHeight="1">
      <c r="B33" s="29"/>
      <c r="D33" s="52" t="s">
        <v>35</v>
      </c>
      <c r="E33" s="24" t="s">
        <v>36</v>
      </c>
      <c r="F33" s="88">
        <f>ROUND((SUM(BE136:BE229)),  2)</f>
        <v>0</v>
      </c>
      <c r="I33" s="89">
        <v>0.21</v>
      </c>
      <c r="J33" s="88">
        <f>ROUND(((SUM(BE136:BE229))*I33),  2)</f>
        <v>0</v>
      </c>
      <c r="L33" s="29"/>
    </row>
    <row r="34" spans="2:12" s="1" customFormat="1" ht="14.4" customHeight="1">
      <c r="B34" s="29"/>
      <c r="E34" s="24" t="s">
        <v>37</v>
      </c>
      <c r="F34" s="88">
        <f>ROUND((SUM(BF136:BF229)),  2)</f>
        <v>0</v>
      </c>
      <c r="I34" s="89">
        <v>0.12</v>
      </c>
      <c r="J34" s="88">
        <f>ROUND(((SUM(BF136:BF229))*I34),  2)</f>
        <v>0</v>
      </c>
      <c r="L34" s="29"/>
    </row>
    <row r="35" spans="2:12" s="1" customFormat="1" ht="14.4" hidden="1" customHeight="1">
      <c r="B35" s="29"/>
      <c r="E35" s="24" t="s">
        <v>38</v>
      </c>
      <c r="F35" s="88">
        <f>ROUND((SUM(BG136:BG229)),  2)</f>
        <v>0</v>
      </c>
      <c r="I35" s="89">
        <v>0.21</v>
      </c>
      <c r="J35" s="88">
        <f>0</f>
        <v>0</v>
      </c>
      <c r="L35" s="29"/>
    </row>
    <row r="36" spans="2:12" s="1" customFormat="1" ht="14.4" hidden="1" customHeight="1">
      <c r="B36" s="29"/>
      <c r="E36" s="24" t="s">
        <v>39</v>
      </c>
      <c r="F36" s="88">
        <f>ROUND((SUM(BH136:BH229)),  2)</f>
        <v>0</v>
      </c>
      <c r="I36" s="89">
        <v>0.12</v>
      </c>
      <c r="J36" s="88">
        <f>0</f>
        <v>0</v>
      </c>
      <c r="L36" s="29"/>
    </row>
    <row r="37" spans="2:12" s="1" customFormat="1" ht="14.4" hidden="1" customHeight="1">
      <c r="B37" s="29"/>
      <c r="E37" s="24" t="s">
        <v>40</v>
      </c>
      <c r="F37" s="88">
        <f>ROUND((SUM(BI136:BI229)),  2)</f>
        <v>0</v>
      </c>
      <c r="I37" s="89">
        <v>0</v>
      </c>
      <c r="J37" s="88">
        <f>0</f>
        <v>0</v>
      </c>
      <c r="L37" s="29"/>
    </row>
    <row r="38" spans="2:12" s="1" customFormat="1" ht="6.9" customHeight="1">
      <c r="B38" s="29"/>
      <c r="L38" s="29"/>
    </row>
    <row r="39" spans="2:12" s="1" customFormat="1" ht="25.35" customHeight="1">
      <c r="B39" s="29"/>
      <c r="C39" s="90"/>
      <c r="D39" s="91" t="s">
        <v>41</v>
      </c>
      <c r="E39" s="54"/>
      <c r="F39" s="54"/>
      <c r="G39" s="92" t="s">
        <v>42</v>
      </c>
      <c r="H39" s="93" t="s">
        <v>43</v>
      </c>
      <c r="I39" s="54"/>
      <c r="J39" s="94">
        <f>SUM(J30:J37)</f>
        <v>0</v>
      </c>
      <c r="K39" s="95"/>
      <c r="L39" s="29"/>
    </row>
    <row r="40" spans="2:12" s="1" customFormat="1" ht="14.4" customHeight="1">
      <c r="B40" s="29"/>
      <c r="L40" s="29"/>
    </row>
    <row r="41" spans="2:12" ht="14.4" customHeight="1">
      <c r="B41" s="17"/>
      <c r="L41" s="17"/>
    </row>
    <row r="42" spans="2:12" ht="14.4" customHeight="1">
      <c r="B42" s="17"/>
      <c r="L42" s="17"/>
    </row>
    <row r="43" spans="2:12" ht="14.4" customHeight="1">
      <c r="B43" s="17"/>
      <c r="L43" s="17"/>
    </row>
    <row r="44" spans="2:12" ht="14.4" customHeight="1">
      <c r="B44" s="17"/>
      <c r="L44" s="17"/>
    </row>
    <row r="45" spans="2:12" ht="14.4" customHeight="1">
      <c r="B45" s="17"/>
      <c r="L45" s="17"/>
    </row>
    <row r="46" spans="2:12" ht="14.4" customHeight="1">
      <c r="B46" s="17"/>
      <c r="L46" s="17"/>
    </row>
    <row r="47" spans="2:12" ht="14.4" customHeight="1">
      <c r="B47" s="17"/>
      <c r="L47" s="17"/>
    </row>
    <row r="48" spans="2:12" ht="14.4" customHeight="1">
      <c r="B48" s="17"/>
      <c r="L48" s="17"/>
    </row>
    <row r="49" spans="2:12" ht="14.4" customHeight="1">
      <c r="B49" s="17"/>
      <c r="L49" s="17"/>
    </row>
    <row r="50" spans="2:12" s="1" customFormat="1" ht="14.4" customHeight="1">
      <c r="B50" s="29"/>
      <c r="D50" s="38" t="s">
        <v>44</v>
      </c>
      <c r="E50" s="39"/>
      <c r="F50" s="39"/>
      <c r="G50" s="38" t="s">
        <v>45</v>
      </c>
      <c r="H50" s="39"/>
      <c r="I50" s="39"/>
      <c r="J50" s="39"/>
      <c r="K50" s="39"/>
      <c r="L50" s="29"/>
    </row>
    <row r="51" spans="2:12">
      <c r="B51" s="17"/>
      <c r="L51" s="17"/>
    </row>
    <row r="52" spans="2:12">
      <c r="B52" s="17"/>
      <c r="L52" s="17"/>
    </row>
    <row r="53" spans="2:12">
      <c r="B53" s="17"/>
      <c r="L53" s="17"/>
    </row>
    <row r="54" spans="2:12">
      <c r="B54" s="17"/>
      <c r="L54" s="17"/>
    </row>
    <row r="55" spans="2:12">
      <c r="B55" s="17"/>
      <c r="L55" s="17"/>
    </row>
    <row r="56" spans="2:12">
      <c r="B56" s="17"/>
      <c r="L56" s="17"/>
    </row>
    <row r="57" spans="2:12">
      <c r="B57" s="17"/>
      <c r="L57" s="17"/>
    </row>
    <row r="58" spans="2:12">
      <c r="B58" s="17"/>
      <c r="L58" s="17"/>
    </row>
    <row r="59" spans="2:12">
      <c r="B59" s="17"/>
      <c r="L59" s="17"/>
    </row>
    <row r="60" spans="2:12">
      <c r="B60" s="17"/>
      <c r="L60" s="17"/>
    </row>
    <row r="61" spans="2:12" s="1" customFormat="1" ht="13.2">
      <c r="B61" s="29"/>
      <c r="D61" s="40" t="s">
        <v>46</v>
      </c>
      <c r="E61" s="31"/>
      <c r="F61" s="96" t="s">
        <v>47</v>
      </c>
      <c r="G61" s="40" t="s">
        <v>46</v>
      </c>
      <c r="H61" s="31"/>
      <c r="I61" s="31"/>
      <c r="J61" s="97" t="s">
        <v>47</v>
      </c>
      <c r="K61" s="31"/>
      <c r="L61" s="29"/>
    </row>
    <row r="62" spans="2:12">
      <c r="B62" s="17"/>
      <c r="L62" s="17"/>
    </row>
    <row r="63" spans="2:12">
      <c r="B63" s="17"/>
      <c r="L63" s="17"/>
    </row>
    <row r="64" spans="2:12">
      <c r="B64" s="17"/>
      <c r="L64" s="17"/>
    </row>
    <row r="65" spans="2:12" s="1" customFormat="1" ht="13.2">
      <c r="B65" s="29"/>
      <c r="D65" s="38" t="s">
        <v>48</v>
      </c>
      <c r="E65" s="39"/>
      <c r="F65" s="39"/>
      <c r="G65" s="38" t="s">
        <v>49</v>
      </c>
      <c r="H65" s="39"/>
      <c r="I65" s="39"/>
      <c r="J65" s="39"/>
      <c r="K65" s="39"/>
      <c r="L65" s="29"/>
    </row>
    <row r="66" spans="2:12">
      <c r="B66" s="17"/>
      <c r="L66" s="17"/>
    </row>
    <row r="67" spans="2:12">
      <c r="B67" s="17"/>
      <c r="L67" s="17"/>
    </row>
    <row r="68" spans="2:12">
      <c r="B68" s="17"/>
      <c r="L68" s="17"/>
    </row>
    <row r="69" spans="2:12">
      <c r="B69" s="17"/>
      <c r="L69" s="17"/>
    </row>
    <row r="70" spans="2:12">
      <c r="B70" s="17"/>
      <c r="L70" s="17"/>
    </row>
    <row r="71" spans="2:12">
      <c r="B71" s="17"/>
      <c r="L71" s="17"/>
    </row>
    <row r="72" spans="2:12">
      <c r="B72" s="17"/>
      <c r="L72" s="17"/>
    </row>
    <row r="73" spans="2:12">
      <c r="B73" s="17"/>
      <c r="L73" s="17"/>
    </row>
    <row r="74" spans="2:12">
      <c r="B74" s="17"/>
      <c r="L74" s="17"/>
    </row>
    <row r="75" spans="2:12">
      <c r="B75" s="17"/>
      <c r="L75" s="17"/>
    </row>
    <row r="76" spans="2:12" s="1" customFormat="1" ht="13.2">
      <c r="B76" s="29"/>
      <c r="D76" s="40" t="s">
        <v>46</v>
      </c>
      <c r="E76" s="31"/>
      <c r="F76" s="96" t="s">
        <v>47</v>
      </c>
      <c r="G76" s="40" t="s">
        <v>46</v>
      </c>
      <c r="H76" s="31"/>
      <c r="I76" s="31"/>
      <c r="J76" s="97" t="s">
        <v>47</v>
      </c>
      <c r="K76" s="31"/>
      <c r="L76" s="29"/>
    </row>
    <row r="77" spans="2:12" s="1" customFormat="1" ht="14.4" customHeight="1">
      <c r="B77" s="41"/>
      <c r="C77" s="42"/>
      <c r="D77" s="42"/>
      <c r="E77" s="42"/>
      <c r="F77" s="42"/>
      <c r="G77" s="42"/>
      <c r="H77" s="42"/>
      <c r="I77" s="42"/>
      <c r="J77" s="42"/>
      <c r="K77" s="42"/>
      <c r="L77" s="29"/>
    </row>
    <row r="81" spans="2:47" s="1" customFormat="1" ht="6.9" customHeight="1">
      <c r="B81" s="43"/>
      <c r="C81" s="44"/>
      <c r="D81" s="44"/>
      <c r="E81" s="44"/>
      <c r="F81" s="44"/>
      <c r="G81" s="44"/>
      <c r="H81" s="44"/>
      <c r="I81" s="44"/>
      <c r="J81" s="44"/>
      <c r="K81" s="44"/>
      <c r="L81" s="29"/>
    </row>
    <row r="82" spans="2:47" s="1" customFormat="1" ht="24.9" customHeight="1">
      <c r="B82" s="29"/>
      <c r="C82" s="18" t="s">
        <v>89</v>
      </c>
      <c r="L82" s="29"/>
    </row>
    <row r="83" spans="2:47" s="1" customFormat="1" ht="6.9" customHeight="1">
      <c r="B83" s="29"/>
      <c r="L83" s="29"/>
    </row>
    <row r="84" spans="2:47" s="1" customFormat="1" ht="12" customHeight="1">
      <c r="B84" s="29"/>
      <c r="C84" s="24" t="s">
        <v>16</v>
      </c>
      <c r="L84" s="29"/>
    </row>
    <row r="85" spans="2:47" s="1" customFormat="1" ht="16.5" customHeight="1">
      <c r="B85" s="29"/>
      <c r="E85" s="208">
        <f>E7</f>
        <v>0</v>
      </c>
      <c r="F85" s="209"/>
      <c r="G85" s="209"/>
      <c r="H85" s="209"/>
      <c r="L85" s="29"/>
    </row>
    <row r="86" spans="2:47" s="1" customFormat="1" ht="12" customHeight="1">
      <c r="B86" s="29"/>
      <c r="C86" s="24" t="s">
        <v>87</v>
      </c>
      <c r="L86" s="29"/>
    </row>
    <row r="87" spans="2:47" s="1" customFormat="1" ht="16.5" customHeight="1">
      <c r="B87" s="29"/>
      <c r="E87" s="189" t="str">
        <f>E9</f>
        <v>1 - Místnost robota</v>
      </c>
      <c r="F87" s="207"/>
      <c r="G87" s="207"/>
      <c r="H87" s="207"/>
      <c r="L87" s="29"/>
    </row>
    <row r="88" spans="2:47" s="1" customFormat="1" ht="6.9" customHeight="1">
      <c r="B88" s="29"/>
      <c r="L88" s="29"/>
    </row>
    <row r="89" spans="2:47" s="1" customFormat="1" ht="12" customHeight="1">
      <c r="B89" s="29"/>
      <c r="C89" s="24" t="s">
        <v>19</v>
      </c>
      <c r="F89" s="22" t="str">
        <f>F12</f>
        <v xml:space="preserve"> </v>
      </c>
      <c r="I89" s="24" t="s">
        <v>21</v>
      </c>
      <c r="J89" s="49" t="str">
        <f>IF(J12="","",J12)</f>
        <v/>
      </c>
      <c r="L89" s="29"/>
    </row>
    <row r="90" spans="2:47" s="1" customFormat="1" ht="6.9" customHeight="1">
      <c r="B90" s="29"/>
      <c r="L90" s="29"/>
    </row>
    <row r="91" spans="2:47" s="1" customFormat="1" ht="15.15" customHeight="1">
      <c r="B91" s="29"/>
      <c r="C91" s="24" t="s">
        <v>22</v>
      </c>
      <c r="F91" s="22" t="str">
        <f>E15</f>
        <v xml:space="preserve"> </v>
      </c>
      <c r="I91" s="24" t="s">
        <v>27</v>
      </c>
      <c r="J91" s="27" t="str">
        <f>E21</f>
        <v xml:space="preserve"> </v>
      </c>
      <c r="L91" s="29"/>
    </row>
    <row r="92" spans="2:47" s="1" customFormat="1" ht="15.15" customHeight="1">
      <c r="B92" s="29"/>
      <c r="C92" s="24" t="s">
        <v>25</v>
      </c>
      <c r="F92" s="22" t="str">
        <f>IF(E18="","",E18)</f>
        <v>Vyplň údaj</v>
      </c>
      <c r="I92" s="24" t="s">
        <v>29</v>
      </c>
      <c r="J92" s="27" t="str">
        <f>E24</f>
        <v xml:space="preserve"> </v>
      </c>
      <c r="L92" s="29"/>
    </row>
    <row r="93" spans="2:47" s="1" customFormat="1" ht="10.35" customHeight="1">
      <c r="B93" s="29"/>
      <c r="L93" s="29"/>
    </row>
    <row r="94" spans="2:47" s="1" customFormat="1" ht="29.25" customHeight="1">
      <c r="B94" s="29"/>
      <c r="C94" s="98" t="s">
        <v>90</v>
      </c>
      <c r="D94" s="90"/>
      <c r="E94" s="90"/>
      <c r="F94" s="90"/>
      <c r="G94" s="90"/>
      <c r="H94" s="90"/>
      <c r="I94" s="90"/>
      <c r="J94" s="99" t="s">
        <v>91</v>
      </c>
      <c r="K94" s="90"/>
      <c r="L94" s="29"/>
    </row>
    <row r="95" spans="2:47" s="1" customFormat="1" ht="10.35" customHeight="1">
      <c r="B95" s="29"/>
      <c r="L95" s="29"/>
    </row>
    <row r="96" spans="2:47" s="1" customFormat="1" ht="22.95" customHeight="1">
      <c r="B96" s="29"/>
      <c r="C96" s="100" t="s">
        <v>92</v>
      </c>
      <c r="J96" s="63">
        <f>J136</f>
        <v>0</v>
      </c>
      <c r="L96" s="29"/>
      <c r="AU96" s="14" t="s">
        <v>93</v>
      </c>
    </row>
    <row r="97" spans="2:12" s="8" customFormat="1" ht="24.9" customHeight="1">
      <c r="B97" s="101"/>
      <c r="D97" s="102" t="s">
        <v>94</v>
      </c>
      <c r="E97" s="103"/>
      <c r="F97" s="103"/>
      <c r="G97" s="103"/>
      <c r="H97" s="103"/>
      <c r="I97" s="103"/>
      <c r="J97" s="104">
        <f>J137</f>
        <v>0</v>
      </c>
      <c r="L97" s="101"/>
    </row>
    <row r="98" spans="2:12" s="9" customFormat="1" ht="19.95" customHeight="1">
      <c r="B98" s="105"/>
      <c r="D98" s="106" t="s">
        <v>95</v>
      </c>
      <c r="E98" s="107"/>
      <c r="F98" s="107"/>
      <c r="G98" s="107"/>
      <c r="H98" s="107"/>
      <c r="I98" s="107"/>
      <c r="J98" s="108">
        <f>J138</f>
        <v>0</v>
      </c>
      <c r="L98" s="105"/>
    </row>
    <row r="99" spans="2:12" s="9" customFormat="1" ht="19.95" customHeight="1">
      <c r="B99" s="105"/>
      <c r="D99" s="106" t="s">
        <v>96</v>
      </c>
      <c r="E99" s="107"/>
      <c r="F99" s="107"/>
      <c r="G99" s="107"/>
      <c r="H99" s="107"/>
      <c r="I99" s="107"/>
      <c r="J99" s="108">
        <f>J147</f>
        <v>0</v>
      </c>
      <c r="L99" s="105"/>
    </row>
    <row r="100" spans="2:12" s="9" customFormat="1" ht="19.95" customHeight="1">
      <c r="B100" s="105"/>
      <c r="D100" s="106" t="s">
        <v>97</v>
      </c>
      <c r="E100" s="107"/>
      <c r="F100" s="107"/>
      <c r="G100" s="107"/>
      <c r="H100" s="107"/>
      <c r="I100" s="107"/>
      <c r="J100" s="108">
        <f>J154</f>
        <v>0</v>
      </c>
      <c r="L100" s="105"/>
    </row>
    <row r="101" spans="2:12" s="9" customFormat="1" ht="19.95" customHeight="1">
      <c r="B101" s="105"/>
      <c r="D101" s="106" t="s">
        <v>98</v>
      </c>
      <c r="E101" s="107"/>
      <c r="F101" s="107"/>
      <c r="G101" s="107"/>
      <c r="H101" s="107"/>
      <c r="I101" s="107"/>
      <c r="J101" s="108">
        <f>J163</f>
        <v>0</v>
      </c>
      <c r="L101" s="105"/>
    </row>
    <row r="102" spans="2:12" s="9" customFormat="1" ht="19.95" customHeight="1">
      <c r="B102" s="105"/>
      <c r="D102" s="106" t="s">
        <v>99</v>
      </c>
      <c r="E102" s="107"/>
      <c r="F102" s="107"/>
      <c r="G102" s="107"/>
      <c r="H102" s="107"/>
      <c r="I102" s="107"/>
      <c r="J102" s="108">
        <f>J167</f>
        <v>0</v>
      </c>
      <c r="L102" s="105"/>
    </row>
    <row r="103" spans="2:12" s="9" customFormat="1" ht="14.85" customHeight="1">
      <c r="B103" s="105"/>
      <c r="D103" s="106" t="s">
        <v>100</v>
      </c>
      <c r="E103" s="107"/>
      <c r="F103" s="107"/>
      <c r="G103" s="107"/>
      <c r="H103" s="107"/>
      <c r="I103" s="107"/>
      <c r="J103" s="108">
        <f>J168</f>
        <v>0</v>
      </c>
      <c r="L103" s="105"/>
    </row>
    <row r="104" spans="2:12" s="9" customFormat="1" ht="14.85" customHeight="1">
      <c r="B104" s="105"/>
      <c r="D104" s="106" t="s">
        <v>101</v>
      </c>
      <c r="E104" s="107"/>
      <c r="F104" s="107"/>
      <c r="G104" s="107"/>
      <c r="H104" s="107"/>
      <c r="I104" s="107"/>
      <c r="J104" s="108">
        <f>J187</f>
        <v>0</v>
      </c>
      <c r="L104" s="105"/>
    </row>
    <row r="105" spans="2:12" s="9" customFormat="1" ht="19.95" customHeight="1">
      <c r="B105" s="105"/>
      <c r="D105" s="106" t="s">
        <v>102</v>
      </c>
      <c r="E105" s="107"/>
      <c r="F105" s="107"/>
      <c r="G105" s="107"/>
      <c r="H105" s="107"/>
      <c r="I105" s="107"/>
      <c r="J105" s="108">
        <f>J194</f>
        <v>0</v>
      </c>
      <c r="L105" s="105"/>
    </row>
    <row r="106" spans="2:12" s="9" customFormat="1" ht="14.85" customHeight="1">
      <c r="B106" s="105"/>
      <c r="D106" s="106" t="s">
        <v>103</v>
      </c>
      <c r="E106" s="107"/>
      <c r="F106" s="107"/>
      <c r="G106" s="107"/>
      <c r="H106" s="107"/>
      <c r="I106" s="107"/>
      <c r="J106" s="108">
        <f>J195</f>
        <v>0</v>
      </c>
      <c r="L106" s="105"/>
    </row>
    <row r="107" spans="2:12" s="9" customFormat="1" ht="19.95" customHeight="1">
      <c r="B107" s="105"/>
      <c r="D107" s="106" t="s">
        <v>104</v>
      </c>
      <c r="E107" s="107"/>
      <c r="F107" s="107"/>
      <c r="G107" s="107"/>
      <c r="H107" s="107"/>
      <c r="I107" s="107"/>
      <c r="J107" s="108">
        <f>J197</f>
        <v>0</v>
      </c>
      <c r="L107" s="105"/>
    </row>
    <row r="108" spans="2:12" s="8" customFormat="1" ht="24.9" customHeight="1">
      <c r="B108" s="101"/>
      <c r="D108" s="102" t="s">
        <v>105</v>
      </c>
      <c r="E108" s="103"/>
      <c r="F108" s="103"/>
      <c r="G108" s="103"/>
      <c r="H108" s="103"/>
      <c r="I108" s="103"/>
      <c r="J108" s="104">
        <f>J199</f>
        <v>0</v>
      </c>
      <c r="L108" s="101"/>
    </row>
    <row r="109" spans="2:12" s="9" customFormat="1" ht="19.95" customHeight="1">
      <c r="B109" s="105"/>
      <c r="D109" s="106" t="s">
        <v>106</v>
      </c>
      <c r="E109" s="107"/>
      <c r="F109" s="107"/>
      <c r="G109" s="107"/>
      <c r="H109" s="107"/>
      <c r="I109" s="107"/>
      <c r="J109" s="108">
        <f>J200</f>
        <v>0</v>
      </c>
      <c r="L109" s="105"/>
    </row>
    <row r="110" spans="2:12" s="9" customFormat="1" ht="19.95" customHeight="1">
      <c r="B110" s="105"/>
      <c r="D110" s="106" t="s">
        <v>107</v>
      </c>
      <c r="E110" s="107"/>
      <c r="F110" s="107"/>
      <c r="G110" s="107"/>
      <c r="H110" s="107"/>
      <c r="I110" s="107"/>
      <c r="J110" s="108">
        <f>J212</f>
        <v>0</v>
      </c>
      <c r="L110" s="105"/>
    </row>
    <row r="111" spans="2:12" s="9" customFormat="1" ht="19.95" customHeight="1">
      <c r="B111" s="105"/>
      <c r="D111" s="106" t="s">
        <v>108</v>
      </c>
      <c r="E111" s="107"/>
      <c r="F111" s="107"/>
      <c r="G111" s="107"/>
      <c r="H111" s="107"/>
      <c r="I111" s="107"/>
      <c r="J111" s="108">
        <f>J217</f>
        <v>0</v>
      </c>
      <c r="L111" s="105"/>
    </row>
    <row r="112" spans="2:12" s="9" customFormat="1" ht="19.95" customHeight="1">
      <c r="B112" s="105"/>
      <c r="D112" s="106" t="s">
        <v>109</v>
      </c>
      <c r="E112" s="107"/>
      <c r="F112" s="107"/>
      <c r="G112" s="107"/>
      <c r="H112" s="107"/>
      <c r="I112" s="107"/>
      <c r="J112" s="108">
        <f>J219</f>
        <v>0</v>
      </c>
      <c r="L112" s="105"/>
    </row>
    <row r="113" spans="2:12" s="9" customFormat="1" ht="19.95" customHeight="1">
      <c r="B113" s="105"/>
      <c r="D113" s="106" t="s">
        <v>110</v>
      </c>
      <c r="E113" s="107"/>
      <c r="F113" s="107"/>
      <c r="G113" s="107"/>
      <c r="H113" s="107"/>
      <c r="I113" s="107"/>
      <c r="J113" s="108">
        <f>J221</f>
        <v>0</v>
      </c>
      <c r="L113" s="105"/>
    </row>
    <row r="114" spans="2:12" s="9" customFormat="1" ht="19.95" customHeight="1">
      <c r="B114" s="105"/>
      <c r="D114" s="106" t="s">
        <v>111</v>
      </c>
      <c r="E114" s="107"/>
      <c r="F114" s="107"/>
      <c r="G114" s="107"/>
      <c r="H114" s="107"/>
      <c r="I114" s="107"/>
      <c r="J114" s="108">
        <f>J223</f>
        <v>0</v>
      </c>
      <c r="L114" s="105"/>
    </row>
    <row r="115" spans="2:12" s="9" customFormat="1" ht="19.95" customHeight="1">
      <c r="B115" s="105"/>
      <c r="D115" s="106" t="s">
        <v>112</v>
      </c>
      <c r="E115" s="107"/>
      <c r="F115" s="107"/>
      <c r="G115" s="107"/>
      <c r="H115" s="107"/>
      <c r="I115" s="107"/>
      <c r="J115" s="108">
        <f>J225</f>
        <v>0</v>
      </c>
      <c r="L115" s="105"/>
    </row>
    <row r="116" spans="2:12" s="9" customFormat="1" ht="19.95" customHeight="1">
      <c r="B116" s="105"/>
      <c r="D116" s="106" t="s">
        <v>113</v>
      </c>
      <c r="E116" s="107"/>
      <c r="F116" s="107"/>
      <c r="G116" s="107"/>
      <c r="H116" s="107"/>
      <c r="I116" s="107"/>
      <c r="J116" s="108">
        <f>J228</f>
        <v>0</v>
      </c>
      <c r="L116" s="105"/>
    </row>
    <row r="117" spans="2:12" s="1" customFormat="1" ht="21.75" customHeight="1">
      <c r="B117" s="29"/>
      <c r="L117" s="29"/>
    </row>
    <row r="118" spans="2:12" s="1" customFormat="1" ht="6.9" customHeight="1">
      <c r="B118" s="41"/>
      <c r="C118" s="42"/>
      <c r="D118" s="42"/>
      <c r="E118" s="42"/>
      <c r="F118" s="42"/>
      <c r="G118" s="42"/>
      <c r="H118" s="42"/>
      <c r="I118" s="42"/>
      <c r="J118" s="42"/>
      <c r="K118" s="42"/>
      <c r="L118" s="29"/>
    </row>
    <row r="122" spans="2:12" s="1" customFormat="1" ht="6.9" customHeight="1">
      <c r="B122" s="43"/>
      <c r="C122" s="44"/>
      <c r="D122" s="44"/>
      <c r="E122" s="44"/>
      <c r="F122" s="44"/>
      <c r="G122" s="44"/>
      <c r="H122" s="44"/>
      <c r="I122" s="44"/>
      <c r="J122" s="44"/>
      <c r="K122" s="44"/>
      <c r="L122" s="29"/>
    </row>
    <row r="123" spans="2:12" s="1" customFormat="1" ht="24.9" customHeight="1">
      <c r="B123" s="29"/>
      <c r="C123" s="18" t="s">
        <v>114</v>
      </c>
      <c r="L123" s="29"/>
    </row>
    <row r="124" spans="2:12" s="1" customFormat="1" ht="6.9" customHeight="1">
      <c r="B124" s="29"/>
      <c r="L124" s="29"/>
    </row>
    <row r="125" spans="2:12" s="1" customFormat="1" ht="12" customHeight="1">
      <c r="B125" s="29"/>
      <c r="C125" s="24" t="s">
        <v>16</v>
      </c>
      <c r="L125" s="29"/>
    </row>
    <row r="126" spans="2:12" s="1" customFormat="1" ht="16.5" customHeight="1">
      <c r="B126" s="29"/>
      <c r="E126" s="208">
        <f>E7</f>
        <v>0</v>
      </c>
      <c r="F126" s="209"/>
      <c r="G126" s="209"/>
      <c r="H126" s="209"/>
      <c r="L126" s="29"/>
    </row>
    <row r="127" spans="2:12" s="1" customFormat="1" ht="12" customHeight="1">
      <c r="B127" s="29"/>
      <c r="C127" s="24" t="s">
        <v>87</v>
      </c>
      <c r="L127" s="29"/>
    </row>
    <row r="128" spans="2:12" s="1" customFormat="1" ht="16.5" customHeight="1">
      <c r="B128" s="29"/>
      <c r="E128" s="189" t="str">
        <f>E9</f>
        <v>1 - Místnost robota</v>
      </c>
      <c r="F128" s="207"/>
      <c r="G128" s="207"/>
      <c r="H128" s="207"/>
      <c r="L128" s="29"/>
    </row>
    <row r="129" spans="2:65" s="1" customFormat="1" ht="6.9" customHeight="1">
      <c r="B129" s="29"/>
      <c r="L129" s="29"/>
    </row>
    <row r="130" spans="2:65" s="1" customFormat="1" ht="12" customHeight="1">
      <c r="B130" s="29"/>
      <c r="C130" s="24" t="s">
        <v>19</v>
      </c>
      <c r="F130" s="22" t="str">
        <f>F12</f>
        <v xml:space="preserve"> </v>
      </c>
      <c r="I130" s="24" t="s">
        <v>21</v>
      </c>
      <c r="J130" s="49" t="str">
        <f>IF(J12="","",J12)</f>
        <v/>
      </c>
      <c r="L130" s="29"/>
    </row>
    <row r="131" spans="2:65" s="1" customFormat="1" ht="6.9" customHeight="1">
      <c r="B131" s="29"/>
      <c r="L131" s="29"/>
    </row>
    <row r="132" spans="2:65" s="1" customFormat="1" ht="15.15" customHeight="1">
      <c r="B132" s="29"/>
      <c r="C132" s="24" t="s">
        <v>22</v>
      </c>
      <c r="F132" s="22" t="str">
        <f>E15</f>
        <v xml:space="preserve"> </v>
      </c>
      <c r="I132" s="24" t="s">
        <v>27</v>
      </c>
      <c r="J132" s="27" t="str">
        <f>E21</f>
        <v xml:space="preserve"> </v>
      </c>
      <c r="L132" s="29"/>
    </row>
    <row r="133" spans="2:65" s="1" customFormat="1" ht="15.15" customHeight="1">
      <c r="B133" s="29"/>
      <c r="C133" s="24" t="s">
        <v>25</v>
      </c>
      <c r="F133" s="22" t="str">
        <f>IF(E18="","",E18)</f>
        <v>Vyplň údaj</v>
      </c>
      <c r="I133" s="24" t="s">
        <v>29</v>
      </c>
      <c r="J133" s="27" t="str">
        <f>E24</f>
        <v xml:space="preserve"> </v>
      </c>
      <c r="L133" s="29"/>
    </row>
    <row r="134" spans="2:65" s="1" customFormat="1" ht="10.35" customHeight="1">
      <c r="B134" s="29"/>
      <c r="L134" s="29"/>
    </row>
    <row r="135" spans="2:65" s="10" customFormat="1" ht="29.25" customHeight="1">
      <c r="B135" s="109"/>
      <c r="C135" s="110" t="s">
        <v>115</v>
      </c>
      <c r="D135" s="111" t="s">
        <v>56</v>
      </c>
      <c r="E135" s="111" t="s">
        <v>52</v>
      </c>
      <c r="F135" s="111" t="s">
        <v>53</v>
      </c>
      <c r="G135" s="111" t="s">
        <v>116</v>
      </c>
      <c r="H135" s="111" t="s">
        <v>117</v>
      </c>
      <c r="I135" s="111" t="s">
        <v>118</v>
      </c>
      <c r="J135" s="111" t="s">
        <v>91</v>
      </c>
      <c r="K135" s="112" t="s">
        <v>119</v>
      </c>
      <c r="L135" s="109"/>
      <c r="M135" s="56" t="s">
        <v>1</v>
      </c>
      <c r="N135" s="57" t="s">
        <v>35</v>
      </c>
      <c r="O135" s="57" t="s">
        <v>120</v>
      </c>
      <c r="P135" s="57" t="s">
        <v>121</v>
      </c>
      <c r="Q135" s="57" t="s">
        <v>122</v>
      </c>
      <c r="R135" s="57" t="s">
        <v>123</v>
      </c>
      <c r="S135" s="57" t="s">
        <v>124</v>
      </c>
      <c r="T135" s="58" t="s">
        <v>125</v>
      </c>
    </row>
    <row r="136" spans="2:65" s="1" customFormat="1" ht="22.95" customHeight="1">
      <c r="B136" s="29"/>
      <c r="C136" s="61" t="s">
        <v>126</v>
      </c>
      <c r="J136" s="113">
        <f>BK136</f>
        <v>0</v>
      </c>
      <c r="L136" s="29"/>
      <c r="M136" s="59"/>
      <c r="N136" s="50"/>
      <c r="O136" s="50"/>
      <c r="P136" s="114">
        <f>P137+P199</f>
        <v>0</v>
      </c>
      <c r="Q136" s="50"/>
      <c r="R136" s="114">
        <f>R137+R199</f>
        <v>0</v>
      </c>
      <c r="S136" s="50"/>
      <c r="T136" s="115">
        <f>T137+T199</f>
        <v>0</v>
      </c>
      <c r="AT136" s="14" t="s">
        <v>70</v>
      </c>
      <c r="AU136" s="14" t="s">
        <v>93</v>
      </c>
      <c r="BK136" s="116">
        <f>BK137+BK199</f>
        <v>0</v>
      </c>
    </row>
    <row r="137" spans="2:65" s="11" customFormat="1" ht="25.95" customHeight="1">
      <c r="B137" s="117"/>
      <c r="D137" s="118" t="s">
        <v>70</v>
      </c>
      <c r="E137" s="119" t="s">
        <v>127</v>
      </c>
      <c r="F137" s="119" t="s">
        <v>128</v>
      </c>
      <c r="I137" s="120"/>
      <c r="J137" s="121">
        <f>BK137</f>
        <v>0</v>
      </c>
      <c r="L137" s="117"/>
      <c r="M137" s="122"/>
      <c r="P137" s="123">
        <f>P138+P147+P154+P163+P167+P194+P197</f>
        <v>0</v>
      </c>
      <c r="R137" s="123">
        <f>R138+R147+R154+R163+R167+R194+R197</f>
        <v>0</v>
      </c>
      <c r="T137" s="124">
        <f>T138+T147+T154+T163+T167+T194+T197</f>
        <v>0</v>
      </c>
      <c r="AR137" s="118" t="s">
        <v>14</v>
      </c>
      <c r="AT137" s="125" t="s">
        <v>70</v>
      </c>
      <c r="AU137" s="125" t="s">
        <v>71</v>
      </c>
      <c r="AY137" s="118" t="s">
        <v>129</v>
      </c>
      <c r="BK137" s="126">
        <f>BK138+BK147+BK154+BK163+BK167+BK194+BK197</f>
        <v>0</v>
      </c>
    </row>
    <row r="138" spans="2:65" s="11" customFormat="1" ht="22.95" customHeight="1">
      <c r="B138" s="117"/>
      <c r="D138" s="118" t="s">
        <v>70</v>
      </c>
      <c r="E138" s="127" t="s">
        <v>14</v>
      </c>
      <c r="F138" s="127" t="s">
        <v>130</v>
      </c>
      <c r="I138" s="120"/>
      <c r="J138" s="128">
        <f>BK138</f>
        <v>0</v>
      </c>
      <c r="L138" s="117"/>
      <c r="M138" s="122"/>
      <c r="P138" s="123">
        <f>SUM(P139:P146)</f>
        <v>0</v>
      </c>
      <c r="R138" s="123">
        <f>SUM(R139:R146)</f>
        <v>0</v>
      </c>
      <c r="T138" s="124">
        <f>SUM(T139:T146)</f>
        <v>0</v>
      </c>
      <c r="AR138" s="118" t="s">
        <v>14</v>
      </c>
      <c r="AT138" s="125" t="s">
        <v>70</v>
      </c>
      <c r="AU138" s="125" t="s">
        <v>14</v>
      </c>
      <c r="AY138" s="118" t="s">
        <v>129</v>
      </c>
      <c r="BK138" s="126">
        <f>SUM(BK139:BK146)</f>
        <v>0</v>
      </c>
    </row>
    <row r="139" spans="2:65" s="1" customFormat="1" ht="44.25" customHeight="1">
      <c r="B139" s="129"/>
      <c r="C139" s="130" t="s">
        <v>14</v>
      </c>
      <c r="D139" s="130" t="s">
        <v>131</v>
      </c>
      <c r="E139" s="131" t="s">
        <v>132</v>
      </c>
      <c r="F139" s="132" t="s">
        <v>133</v>
      </c>
      <c r="G139" s="133" t="s">
        <v>134</v>
      </c>
      <c r="H139" s="134">
        <v>5.6</v>
      </c>
      <c r="I139" s="135"/>
      <c r="J139" s="136">
        <f>ROUND(I139*H139,2)</f>
        <v>0</v>
      </c>
      <c r="K139" s="132" t="s">
        <v>135</v>
      </c>
      <c r="L139" s="29"/>
      <c r="M139" s="137" t="s">
        <v>1</v>
      </c>
      <c r="N139" s="138" t="s">
        <v>36</v>
      </c>
      <c r="P139" s="139">
        <f>O139*H139</f>
        <v>0</v>
      </c>
      <c r="Q139" s="139">
        <v>0</v>
      </c>
      <c r="R139" s="139">
        <f>Q139*H139</f>
        <v>0</v>
      </c>
      <c r="S139" s="139">
        <v>0</v>
      </c>
      <c r="T139" s="140">
        <f>S139*H139</f>
        <v>0</v>
      </c>
      <c r="AR139" s="141" t="s">
        <v>82</v>
      </c>
      <c r="AT139" s="141" t="s">
        <v>131</v>
      </c>
      <c r="AU139" s="141" t="s">
        <v>79</v>
      </c>
      <c r="AY139" s="14" t="s">
        <v>129</v>
      </c>
      <c r="BE139" s="142">
        <f>IF(N139="základní",J139,0)</f>
        <v>0</v>
      </c>
      <c r="BF139" s="142">
        <f>IF(N139="snížená",J139,0)</f>
        <v>0</v>
      </c>
      <c r="BG139" s="142">
        <f>IF(N139="zákl. přenesená",J139,0)</f>
        <v>0</v>
      </c>
      <c r="BH139" s="142">
        <f>IF(N139="sníž. přenesená",J139,0)</f>
        <v>0</v>
      </c>
      <c r="BI139" s="142">
        <f>IF(N139="nulová",J139,0)</f>
        <v>0</v>
      </c>
      <c r="BJ139" s="14" t="s">
        <v>14</v>
      </c>
      <c r="BK139" s="142">
        <f>ROUND(I139*H139,2)</f>
        <v>0</v>
      </c>
      <c r="BL139" s="14" t="s">
        <v>82</v>
      </c>
      <c r="BM139" s="141" t="s">
        <v>79</v>
      </c>
    </row>
    <row r="140" spans="2:65" s="1" customFormat="1" ht="37.950000000000003" customHeight="1">
      <c r="B140" s="129"/>
      <c r="C140" s="130" t="s">
        <v>79</v>
      </c>
      <c r="D140" s="130" t="s">
        <v>131</v>
      </c>
      <c r="E140" s="131" t="s">
        <v>136</v>
      </c>
      <c r="F140" s="132" t="s">
        <v>137</v>
      </c>
      <c r="G140" s="133" t="s">
        <v>134</v>
      </c>
      <c r="H140" s="134">
        <v>3.5</v>
      </c>
      <c r="I140" s="135"/>
      <c r="J140" s="136">
        <f>ROUND(I140*H140,2)</f>
        <v>0</v>
      </c>
      <c r="K140" s="132" t="s">
        <v>135</v>
      </c>
      <c r="L140" s="29"/>
      <c r="M140" s="137" t="s">
        <v>1</v>
      </c>
      <c r="N140" s="138" t="s">
        <v>36</v>
      </c>
      <c r="P140" s="139">
        <f>O140*H140</f>
        <v>0</v>
      </c>
      <c r="Q140" s="139">
        <v>0</v>
      </c>
      <c r="R140" s="139">
        <f>Q140*H140</f>
        <v>0</v>
      </c>
      <c r="S140" s="139">
        <v>0</v>
      </c>
      <c r="T140" s="140">
        <f>S140*H140</f>
        <v>0</v>
      </c>
      <c r="AR140" s="141" t="s">
        <v>82</v>
      </c>
      <c r="AT140" s="141" t="s">
        <v>131</v>
      </c>
      <c r="AU140" s="141" t="s">
        <v>79</v>
      </c>
      <c r="AY140" s="14" t="s">
        <v>129</v>
      </c>
      <c r="BE140" s="142">
        <f>IF(N140="základní",J140,0)</f>
        <v>0</v>
      </c>
      <c r="BF140" s="142">
        <f>IF(N140="snížená",J140,0)</f>
        <v>0</v>
      </c>
      <c r="BG140" s="142">
        <f>IF(N140="zákl. přenesená",J140,0)</f>
        <v>0</v>
      </c>
      <c r="BH140" s="142">
        <f>IF(N140="sníž. přenesená",J140,0)</f>
        <v>0</v>
      </c>
      <c r="BI140" s="142">
        <f>IF(N140="nulová",J140,0)</f>
        <v>0</v>
      </c>
      <c r="BJ140" s="14" t="s">
        <v>14</v>
      </c>
      <c r="BK140" s="142">
        <f>ROUND(I140*H140,2)</f>
        <v>0</v>
      </c>
      <c r="BL140" s="14" t="s">
        <v>82</v>
      </c>
      <c r="BM140" s="141" t="s">
        <v>82</v>
      </c>
    </row>
    <row r="141" spans="2:65" s="1" customFormat="1" ht="62.7" customHeight="1">
      <c r="B141" s="129"/>
      <c r="C141" s="130" t="s">
        <v>81</v>
      </c>
      <c r="D141" s="130" t="s">
        <v>131</v>
      </c>
      <c r="E141" s="131" t="s">
        <v>138</v>
      </c>
      <c r="F141" s="132" t="s">
        <v>139</v>
      </c>
      <c r="G141" s="133" t="s">
        <v>134</v>
      </c>
      <c r="H141" s="134">
        <v>9.1</v>
      </c>
      <c r="I141" s="135"/>
      <c r="J141" s="136">
        <f>ROUND(I141*H141,2)</f>
        <v>0</v>
      </c>
      <c r="K141" s="132" t="s">
        <v>135</v>
      </c>
      <c r="L141" s="29"/>
      <c r="M141" s="137" t="s">
        <v>1</v>
      </c>
      <c r="N141" s="138" t="s">
        <v>36</v>
      </c>
      <c r="P141" s="139">
        <f>O141*H141</f>
        <v>0</v>
      </c>
      <c r="Q141" s="139">
        <v>0</v>
      </c>
      <c r="R141" s="139">
        <f>Q141*H141</f>
        <v>0</v>
      </c>
      <c r="S141" s="139">
        <v>0</v>
      </c>
      <c r="T141" s="140">
        <f>S141*H141</f>
        <v>0</v>
      </c>
      <c r="AR141" s="141" t="s">
        <v>82</v>
      </c>
      <c r="AT141" s="141" t="s">
        <v>131</v>
      </c>
      <c r="AU141" s="141" t="s">
        <v>79</v>
      </c>
      <c r="AY141" s="14" t="s">
        <v>129</v>
      </c>
      <c r="BE141" s="142">
        <f>IF(N141="základní",J141,0)</f>
        <v>0</v>
      </c>
      <c r="BF141" s="142">
        <f>IF(N141="snížená",J141,0)</f>
        <v>0</v>
      </c>
      <c r="BG141" s="142">
        <f>IF(N141="zákl. přenesená",J141,0)</f>
        <v>0</v>
      </c>
      <c r="BH141" s="142">
        <f>IF(N141="sníž. přenesená",J141,0)</f>
        <v>0</v>
      </c>
      <c r="BI141" s="142">
        <f>IF(N141="nulová",J141,0)</f>
        <v>0</v>
      </c>
      <c r="BJ141" s="14" t="s">
        <v>14</v>
      </c>
      <c r="BK141" s="142">
        <f>ROUND(I141*H141,2)</f>
        <v>0</v>
      </c>
      <c r="BL141" s="14" t="s">
        <v>82</v>
      </c>
      <c r="BM141" s="141" t="s">
        <v>140</v>
      </c>
    </row>
    <row r="142" spans="2:65" s="1" customFormat="1" ht="66.75" customHeight="1">
      <c r="B142" s="129"/>
      <c r="C142" s="130" t="s">
        <v>82</v>
      </c>
      <c r="D142" s="130" t="s">
        <v>131</v>
      </c>
      <c r="E142" s="131" t="s">
        <v>141</v>
      </c>
      <c r="F142" s="132" t="s">
        <v>142</v>
      </c>
      <c r="G142" s="133" t="s">
        <v>134</v>
      </c>
      <c r="H142" s="134">
        <v>9.1</v>
      </c>
      <c r="I142" s="135"/>
      <c r="J142" s="136">
        <f>ROUND(I142*H142,2)</f>
        <v>0</v>
      </c>
      <c r="K142" s="132" t="s">
        <v>135</v>
      </c>
      <c r="L142" s="29"/>
      <c r="M142" s="137" t="s">
        <v>1</v>
      </c>
      <c r="N142" s="138" t="s">
        <v>36</v>
      </c>
      <c r="P142" s="139">
        <f>O142*H142</f>
        <v>0</v>
      </c>
      <c r="Q142" s="139">
        <v>0</v>
      </c>
      <c r="R142" s="139">
        <f>Q142*H142</f>
        <v>0</v>
      </c>
      <c r="S142" s="139">
        <v>0</v>
      </c>
      <c r="T142" s="140">
        <f>S142*H142</f>
        <v>0</v>
      </c>
      <c r="AR142" s="141" t="s">
        <v>82</v>
      </c>
      <c r="AT142" s="141" t="s">
        <v>131</v>
      </c>
      <c r="AU142" s="141" t="s">
        <v>79</v>
      </c>
      <c r="AY142" s="14" t="s">
        <v>129</v>
      </c>
      <c r="BE142" s="142">
        <f>IF(N142="základní",J142,0)</f>
        <v>0</v>
      </c>
      <c r="BF142" s="142">
        <f>IF(N142="snížená",J142,0)</f>
        <v>0</v>
      </c>
      <c r="BG142" s="142">
        <f>IF(N142="zákl. přenesená",J142,0)</f>
        <v>0</v>
      </c>
      <c r="BH142" s="142">
        <f>IF(N142="sníž. přenesená",J142,0)</f>
        <v>0</v>
      </c>
      <c r="BI142" s="142">
        <f>IF(N142="nulová",J142,0)</f>
        <v>0</v>
      </c>
      <c r="BJ142" s="14" t="s">
        <v>14</v>
      </c>
      <c r="BK142" s="142">
        <f>ROUND(I142*H142,2)</f>
        <v>0</v>
      </c>
      <c r="BL142" s="14" t="s">
        <v>82</v>
      </c>
      <c r="BM142" s="141" t="s">
        <v>143</v>
      </c>
    </row>
    <row r="143" spans="2:65" s="1" customFormat="1" ht="44.25" customHeight="1">
      <c r="B143" s="129"/>
      <c r="C143" s="130" t="s">
        <v>144</v>
      </c>
      <c r="D143" s="130" t="s">
        <v>131</v>
      </c>
      <c r="E143" s="131" t="s">
        <v>145</v>
      </c>
      <c r="F143" s="132" t="s">
        <v>146</v>
      </c>
      <c r="G143" s="133" t="s">
        <v>147</v>
      </c>
      <c r="H143" s="134">
        <v>18.2</v>
      </c>
      <c r="I143" s="135"/>
      <c r="J143" s="136">
        <f>ROUND(I143*H143,2)</f>
        <v>0</v>
      </c>
      <c r="K143" s="132" t="s">
        <v>135</v>
      </c>
      <c r="L143" s="29"/>
      <c r="M143" s="137" t="s">
        <v>1</v>
      </c>
      <c r="N143" s="138" t="s">
        <v>36</v>
      </c>
      <c r="P143" s="139">
        <f>O143*H143</f>
        <v>0</v>
      </c>
      <c r="Q143" s="139">
        <v>0</v>
      </c>
      <c r="R143" s="139">
        <f>Q143*H143</f>
        <v>0</v>
      </c>
      <c r="S143" s="139">
        <v>0</v>
      </c>
      <c r="T143" s="140">
        <f>S143*H143</f>
        <v>0</v>
      </c>
      <c r="AR143" s="141" t="s">
        <v>82</v>
      </c>
      <c r="AT143" s="141" t="s">
        <v>131</v>
      </c>
      <c r="AU143" s="141" t="s">
        <v>79</v>
      </c>
      <c r="AY143" s="14" t="s">
        <v>129</v>
      </c>
      <c r="BE143" s="142">
        <f>IF(N143="základní",J143,0)</f>
        <v>0</v>
      </c>
      <c r="BF143" s="142">
        <f>IF(N143="snížená",J143,0)</f>
        <v>0</v>
      </c>
      <c r="BG143" s="142">
        <f>IF(N143="zákl. přenesená",J143,0)</f>
        <v>0</v>
      </c>
      <c r="BH143" s="142">
        <f>IF(N143="sníž. přenesená",J143,0)</f>
        <v>0</v>
      </c>
      <c r="BI143" s="142">
        <f>IF(N143="nulová",J143,0)</f>
        <v>0</v>
      </c>
      <c r="BJ143" s="14" t="s">
        <v>14</v>
      </c>
      <c r="BK143" s="142">
        <f>ROUND(I143*H143,2)</f>
        <v>0</v>
      </c>
      <c r="BL143" s="14" t="s">
        <v>82</v>
      </c>
      <c r="BM143" s="141" t="s">
        <v>148</v>
      </c>
    </row>
    <row r="144" spans="2:65" s="12" customFormat="1">
      <c r="B144" s="143"/>
      <c r="D144" s="144" t="s">
        <v>149</v>
      </c>
      <c r="F144" s="145" t="s">
        <v>150</v>
      </c>
      <c r="H144" s="146">
        <v>18.2</v>
      </c>
      <c r="I144" s="147"/>
      <c r="L144" s="143"/>
      <c r="M144" s="148"/>
      <c r="T144" s="149"/>
      <c r="AT144" s="150" t="s">
        <v>149</v>
      </c>
      <c r="AU144" s="150" t="s">
        <v>79</v>
      </c>
      <c r="AV144" s="12" t="s">
        <v>79</v>
      </c>
      <c r="AW144" s="12" t="s">
        <v>3</v>
      </c>
      <c r="AX144" s="12" t="s">
        <v>14</v>
      </c>
      <c r="AY144" s="150" t="s">
        <v>129</v>
      </c>
    </row>
    <row r="145" spans="2:65" s="1" customFormat="1" ht="37.950000000000003" customHeight="1">
      <c r="B145" s="129"/>
      <c r="C145" s="130" t="s">
        <v>140</v>
      </c>
      <c r="D145" s="130" t="s">
        <v>131</v>
      </c>
      <c r="E145" s="131" t="s">
        <v>151</v>
      </c>
      <c r="F145" s="132" t="s">
        <v>152</v>
      </c>
      <c r="G145" s="133" t="s">
        <v>134</v>
      </c>
      <c r="H145" s="134">
        <v>9.1</v>
      </c>
      <c r="I145" s="135"/>
      <c r="J145" s="136">
        <f>ROUND(I145*H145,2)</f>
        <v>0</v>
      </c>
      <c r="K145" s="132" t="s">
        <v>135</v>
      </c>
      <c r="L145" s="29"/>
      <c r="M145" s="137" t="s">
        <v>1</v>
      </c>
      <c r="N145" s="138" t="s">
        <v>36</v>
      </c>
      <c r="P145" s="139">
        <f>O145*H145</f>
        <v>0</v>
      </c>
      <c r="Q145" s="139">
        <v>0</v>
      </c>
      <c r="R145" s="139">
        <f>Q145*H145</f>
        <v>0</v>
      </c>
      <c r="S145" s="139">
        <v>0</v>
      </c>
      <c r="T145" s="140">
        <f>S145*H145</f>
        <v>0</v>
      </c>
      <c r="AR145" s="141" t="s">
        <v>82</v>
      </c>
      <c r="AT145" s="141" t="s">
        <v>131</v>
      </c>
      <c r="AU145" s="141" t="s">
        <v>79</v>
      </c>
      <c r="AY145" s="14" t="s">
        <v>129</v>
      </c>
      <c r="BE145" s="142">
        <f>IF(N145="základní",J145,0)</f>
        <v>0</v>
      </c>
      <c r="BF145" s="142">
        <f>IF(N145="snížená",J145,0)</f>
        <v>0</v>
      </c>
      <c r="BG145" s="142">
        <f>IF(N145="zákl. přenesená",J145,0)</f>
        <v>0</v>
      </c>
      <c r="BH145" s="142">
        <f>IF(N145="sníž. přenesená",J145,0)</f>
        <v>0</v>
      </c>
      <c r="BI145" s="142">
        <f>IF(N145="nulová",J145,0)</f>
        <v>0</v>
      </c>
      <c r="BJ145" s="14" t="s">
        <v>14</v>
      </c>
      <c r="BK145" s="142">
        <f>ROUND(I145*H145,2)</f>
        <v>0</v>
      </c>
      <c r="BL145" s="14" t="s">
        <v>82</v>
      </c>
      <c r="BM145" s="141" t="s">
        <v>8</v>
      </c>
    </row>
    <row r="146" spans="2:65" s="1" customFormat="1" ht="33" customHeight="1">
      <c r="B146" s="129"/>
      <c r="C146" s="130" t="s">
        <v>153</v>
      </c>
      <c r="D146" s="130" t="s">
        <v>131</v>
      </c>
      <c r="E146" s="131" t="s">
        <v>154</v>
      </c>
      <c r="F146" s="132" t="s">
        <v>155</v>
      </c>
      <c r="G146" s="133" t="s">
        <v>156</v>
      </c>
      <c r="H146" s="134">
        <v>24.5</v>
      </c>
      <c r="I146" s="135"/>
      <c r="J146" s="136">
        <f>ROUND(I146*H146,2)</f>
        <v>0</v>
      </c>
      <c r="K146" s="132" t="s">
        <v>135</v>
      </c>
      <c r="L146" s="29"/>
      <c r="M146" s="137" t="s">
        <v>1</v>
      </c>
      <c r="N146" s="138" t="s">
        <v>36</v>
      </c>
      <c r="P146" s="139">
        <f>O146*H146</f>
        <v>0</v>
      </c>
      <c r="Q146" s="139">
        <v>0</v>
      </c>
      <c r="R146" s="139">
        <f>Q146*H146</f>
        <v>0</v>
      </c>
      <c r="S146" s="139">
        <v>0</v>
      </c>
      <c r="T146" s="140">
        <f>S146*H146</f>
        <v>0</v>
      </c>
      <c r="AR146" s="141" t="s">
        <v>82</v>
      </c>
      <c r="AT146" s="141" t="s">
        <v>131</v>
      </c>
      <c r="AU146" s="141" t="s">
        <v>79</v>
      </c>
      <c r="AY146" s="14" t="s">
        <v>129</v>
      </c>
      <c r="BE146" s="142">
        <f>IF(N146="základní",J146,0)</f>
        <v>0</v>
      </c>
      <c r="BF146" s="142">
        <f>IF(N146="snížená",J146,0)</f>
        <v>0</v>
      </c>
      <c r="BG146" s="142">
        <f>IF(N146="zákl. přenesená",J146,0)</f>
        <v>0</v>
      </c>
      <c r="BH146" s="142">
        <f>IF(N146="sníž. přenesená",J146,0)</f>
        <v>0</v>
      </c>
      <c r="BI146" s="142">
        <f>IF(N146="nulová",J146,0)</f>
        <v>0</v>
      </c>
      <c r="BJ146" s="14" t="s">
        <v>14</v>
      </c>
      <c r="BK146" s="142">
        <f>ROUND(I146*H146,2)</f>
        <v>0</v>
      </c>
      <c r="BL146" s="14" t="s">
        <v>82</v>
      </c>
      <c r="BM146" s="141" t="s">
        <v>157</v>
      </c>
    </row>
    <row r="147" spans="2:65" s="11" customFormat="1" ht="22.95" customHeight="1">
      <c r="B147" s="117"/>
      <c r="D147" s="118" t="s">
        <v>70</v>
      </c>
      <c r="E147" s="127" t="s">
        <v>79</v>
      </c>
      <c r="F147" s="127" t="s">
        <v>158</v>
      </c>
      <c r="I147" s="120"/>
      <c r="J147" s="128">
        <f>BK147</f>
        <v>0</v>
      </c>
      <c r="L147" s="117"/>
      <c r="M147" s="122"/>
      <c r="P147" s="123">
        <f>SUM(P148:P153)</f>
        <v>0</v>
      </c>
      <c r="R147" s="123">
        <f>SUM(R148:R153)</f>
        <v>0</v>
      </c>
      <c r="T147" s="124">
        <f>SUM(T148:T153)</f>
        <v>0</v>
      </c>
      <c r="AR147" s="118" t="s">
        <v>14</v>
      </c>
      <c r="AT147" s="125" t="s">
        <v>70</v>
      </c>
      <c r="AU147" s="125" t="s">
        <v>14</v>
      </c>
      <c r="AY147" s="118" t="s">
        <v>129</v>
      </c>
      <c r="BK147" s="126">
        <f>SUM(BK148:BK153)</f>
        <v>0</v>
      </c>
    </row>
    <row r="148" spans="2:65" s="1" customFormat="1" ht="24.15" customHeight="1">
      <c r="B148" s="129"/>
      <c r="C148" s="130" t="s">
        <v>143</v>
      </c>
      <c r="D148" s="130" t="s">
        <v>131</v>
      </c>
      <c r="E148" s="131" t="s">
        <v>159</v>
      </c>
      <c r="F148" s="132" t="s">
        <v>160</v>
      </c>
      <c r="G148" s="133" t="s">
        <v>134</v>
      </c>
      <c r="H148" s="134">
        <v>2.41</v>
      </c>
      <c r="I148" s="135"/>
      <c r="J148" s="136">
        <f t="shared" ref="J148:J153" si="0">ROUND(I148*H148,2)</f>
        <v>0</v>
      </c>
      <c r="K148" s="132" t="s">
        <v>135</v>
      </c>
      <c r="L148" s="29"/>
      <c r="M148" s="137" t="s">
        <v>1</v>
      </c>
      <c r="N148" s="138" t="s">
        <v>36</v>
      </c>
      <c r="P148" s="139">
        <f t="shared" ref="P148:P153" si="1">O148*H148</f>
        <v>0</v>
      </c>
      <c r="Q148" s="139">
        <v>0</v>
      </c>
      <c r="R148" s="139">
        <f t="shared" ref="R148:R153" si="2">Q148*H148</f>
        <v>0</v>
      </c>
      <c r="S148" s="139">
        <v>0</v>
      </c>
      <c r="T148" s="140">
        <f t="shared" ref="T148:T153" si="3">S148*H148</f>
        <v>0</v>
      </c>
      <c r="AR148" s="141" t="s">
        <v>82</v>
      </c>
      <c r="AT148" s="141" t="s">
        <v>131</v>
      </c>
      <c r="AU148" s="141" t="s">
        <v>79</v>
      </c>
      <c r="AY148" s="14" t="s">
        <v>129</v>
      </c>
      <c r="BE148" s="142">
        <f t="shared" ref="BE148:BE153" si="4">IF(N148="základní",J148,0)</f>
        <v>0</v>
      </c>
      <c r="BF148" s="142">
        <f t="shared" ref="BF148:BF153" si="5">IF(N148="snížená",J148,0)</f>
        <v>0</v>
      </c>
      <c r="BG148" s="142">
        <f t="shared" ref="BG148:BG153" si="6">IF(N148="zákl. přenesená",J148,0)</f>
        <v>0</v>
      </c>
      <c r="BH148" s="142">
        <f t="shared" ref="BH148:BH153" si="7">IF(N148="sníž. přenesená",J148,0)</f>
        <v>0</v>
      </c>
      <c r="BI148" s="142">
        <f t="shared" ref="BI148:BI153" si="8">IF(N148="nulová",J148,0)</f>
        <v>0</v>
      </c>
      <c r="BJ148" s="14" t="s">
        <v>14</v>
      </c>
      <c r="BK148" s="142">
        <f t="shared" ref="BK148:BK153" si="9">ROUND(I148*H148,2)</f>
        <v>0</v>
      </c>
      <c r="BL148" s="14" t="s">
        <v>82</v>
      </c>
      <c r="BM148" s="141" t="s">
        <v>161</v>
      </c>
    </row>
    <row r="149" spans="2:65" s="1" customFormat="1" ht="24.15" customHeight="1">
      <c r="B149" s="129"/>
      <c r="C149" s="130" t="s">
        <v>162</v>
      </c>
      <c r="D149" s="130" t="s">
        <v>131</v>
      </c>
      <c r="E149" s="131" t="s">
        <v>163</v>
      </c>
      <c r="F149" s="132" t="s">
        <v>164</v>
      </c>
      <c r="G149" s="133" t="s">
        <v>134</v>
      </c>
      <c r="H149" s="134">
        <v>7.55</v>
      </c>
      <c r="I149" s="135"/>
      <c r="J149" s="136">
        <f t="shared" si="0"/>
        <v>0</v>
      </c>
      <c r="K149" s="132" t="s">
        <v>135</v>
      </c>
      <c r="L149" s="29"/>
      <c r="M149" s="137" t="s">
        <v>1</v>
      </c>
      <c r="N149" s="138" t="s">
        <v>36</v>
      </c>
      <c r="P149" s="139">
        <f t="shared" si="1"/>
        <v>0</v>
      </c>
      <c r="Q149" s="139">
        <v>0</v>
      </c>
      <c r="R149" s="139">
        <f t="shared" si="2"/>
        <v>0</v>
      </c>
      <c r="S149" s="139">
        <v>0</v>
      </c>
      <c r="T149" s="140">
        <f t="shared" si="3"/>
        <v>0</v>
      </c>
      <c r="AR149" s="141" t="s">
        <v>82</v>
      </c>
      <c r="AT149" s="141" t="s">
        <v>131</v>
      </c>
      <c r="AU149" s="141" t="s">
        <v>79</v>
      </c>
      <c r="AY149" s="14" t="s">
        <v>129</v>
      </c>
      <c r="BE149" s="142">
        <f t="shared" si="4"/>
        <v>0</v>
      </c>
      <c r="BF149" s="142">
        <f t="shared" si="5"/>
        <v>0</v>
      </c>
      <c r="BG149" s="142">
        <f t="shared" si="6"/>
        <v>0</v>
      </c>
      <c r="BH149" s="142">
        <f t="shared" si="7"/>
        <v>0</v>
      </c>
      <c r="BI149" s="142">
        <f t="shared" si="8"/>
        <v>0</v>
      </c>
      <c r="BJ149" s="14" t="s">
        <v>14</v>
      </c>
      <c r="BK149" s="142">
        <f t="shared" si="9"/>
        <v>0</v>
      </c>
      <c r="BL149" s="14" t="s">
        <v>82</v>
      </c>
      <c r="BM149" s="141" t="s">
        <v>165</v>
      </c>
    </row>
    <row r="150" spans="2:65" s="1" customFormat="1" ht="16.5" customHeight="1">
      <c r="B150" s="129"/>
      <c r="C150" s="130" t="s">
        <v>148</v>
      </c>
      <c r="D150" s="130" t="s">
        <v>131</v>
      </c>
      <c r="E150" s="131" t="s">
        <v>166</v>
      </c>
      <c r="F150" s="132" t="s">
        <v>167</v>
      </c>
      <c r="G150" s="133" t="s">
        <v>156</v>
      </c>
      <c r="H150" s="134">
        <v>18.55</v>
      </c>
      <c r="I150" s="135"/>
      <c r="J150" s="136">
        <f t="shared" si="0"/>
        <v>0</v>
      </c>
      <c r="K150" s="132" t="s">
        <v>135</v>
      </c>
      <c r="L150" s="29"/>
      <c r="M150" s="137" t="s">
        <v>1</v>
      </c>
      <c r="N150" s="138" t="s">
        <v>36</v>
      </c>
      <c r="P150" s="139">
        <f t="shared" si="1"/>
        <v>0</v>
      </c>
      <c r="Q150" s="139">
        <v>0</v>
      </c>
      <c r="R150" s="139">
        <f t="shared" si="2"/>
        <v>0</v>
      </c>
      <c r="S150" s="139">
        <v>0</v>
      </c>
      <c r="T150" s="140">
        <f t="shared" si="3"/>
        <v>0</v>
      </c>
      <c r="AR150" s="141" t="s">
        <v>82</v>
      </c>
      <c r="AT150" s="141" t="s">
        <v>131</v>
      </c>
      <c r="AU150" s="141" t="s">
        <v>79</v>
      </c>
      <c r="AY150" s="14" t="s">
        <v>129</v>
      </c>
      <c r="BE150" s="142">
        <f t="shared" si="4"/>
        <v>0</v>
      </c>
      <c r="BF150" s="142">
        <f t="shared" si="5"/>
        <v>0</v>
      </c>
      <c r="BG150" s="142">
        <f t="shared" si="6"/>
        <v>0</v>
      </c>
      <c r="BH150" s="142">
        <f t="shared" si="7"/>
        <v>0</v>
      </c>
      <c r="BI150" s="142">
        <f t="shared" si="8"/>
        <v>0</v>
      </c>
      <c r="BJ150" s="14" t="s">
        <v>14</v>
      </c>
      <c r="BK150" s="142">
        <f t="shared" si="9"/>
        <v>0</v>
      </c>
      <c r="BL150" s="14" t="s">
        <v>82</v>
      </c>
      <c r="BM150" s="141" t="s">
        <v>168</v>
      </c>
    </row>
    <row r="151" spans="2:65" s="1" customFormat="1" ht="16.5" customHeight="1">
      <c r="B151" s="129"/>
      <c r="C151" s="130" t="s">
        <v>169</v>
      </c>
      <c r="D151" s="130" t="s">
        <v>131</v>
      </c>
      <c r="E151" s="131" t="s">
        <v>170</v>
      </c>
      <c r="F151" s="132" t="s">
        <v>171</v>
      </c>
      <c r="G151" s="133" t="s">
        <v>156</v>
      </c>
      <c r="H151" s="134">
        <v>18.55</v>
      </c>
      <c r="I151" s="135"/>
      <c r="J151" s="136">
        <f t="shared" si="0"/>
        <v>0</v>
      </c>
      <c r="K151" s="132" t="s">
        <v>135</v>
      </c>
      <c r="L151" s="29"/>
      <c r="M151" s="137" t="s">
        <v>1</v>
      </c>
      <c r="N151" s="138" t="s">
        <v>36</v>
      </c>
      <c r="P151" s="139">
        <f t="shared" si="1"/>
        <v>0</v>
      </c>
      <c r="Q151" s="139">
        <v>0</v>
      </c>
      <c r="R151" s="139">
        <f t="shared" si="2"/>
        <v>0</v>
      </c>
      <c r="S151" s="139">
        <v>0</v>
      </c>
      <c r="T151" s="140">
        <f t="shared" si="3"/>
        <v>0</v>
      </c>
      <c r="AR151" s="141" t="s">
        <v>82</v>
      </c>
      <c r="AT151" s="141" t="s">
        <v>131</v>
      </c>
      <c r="AU151" s="141" t="s">
        <v>79</v>
      </c>
      <c r="AY151" s="14" t="s">
        <v>129</v>
      </c>
      <c r="BE151" s="142">
        <f t="shared" si="4"/>
        <v>0</v>
      </c>
      <c r="BF151" s="142">
        <f t="shared" si="5"/>
        <v>0</v>
      </c>
      <c r="BG151" s="142">
        <f t="shared" si="6"/>
        <v>0</v>
      </c>
      <c r="BH151" s="142">
        <f t="shared" si="7"/>
        <v>0</v>
      </c>
      <c r="BI151" s="142">
        <f t="shared" si="8"/>
        <v>0</v>
      </c>
      <c r="BJ151" s="14" t="s">
        <v>14</v>
      </c>
      <c r="BK151" s="142">
        <f t="shared" si="9"/>
        <v>0</v>
      </c>
      <c r="BL151" s="14" t="s">
        <v>82</v>
      </c>
      <c r="BM151" s="141" t="s">
        <v>172</v>
      </c>
    </row>
    <row r="152" spans="2:65" s="1" customFormat="1" ht="24.15" customHeight="1">
      <c r="B152" s="129"/>
      <c r="C152" s="130" t="s">
        <v>8</v>
      </c>
      <c r="D152" s="130" t="s">
        <v>131</v>
      </c>
      <c r="E152" s="131" t="s">
        <v>173</v>
      </c>
      <c r="F152" s="132" t="s">
        <v>174</v>
      </c>
      <c r="G152" s="133" t="s">
        <v>147</v>
      </c>
      <c r="H152" s="134">
        <v>0.9</v>
      </c>
      <c r="I152" s="135"/>
      <c r="J152" s="136">
        <f t="shared" si="0"/>
        <v>0</v>
      </c>
      <c r="K152" s="132" t="s">
        <v>135</v>
      </c>
      <c r="L152" s="29"/>
      <c r="M152" s="137" t="s">
        <v>1</v>
      </c>
      <c r="N152" s="138" t="s">
        <v>36</v>
      </c>
      <c r="P152" s="139">
        <f t="shared" si="1"/>
        <v>0</v>
      </c>
      <c r="Q152" s="139">
        <v>0</v>
      </c>
      <c r="R152" s="139">
        <f t="shared" si="2"/>
        <v>0</v>
      </c>
      <c r="S152" s="139">
        <v>0</v>
      </c>
      <c r="T152" s="140">
        <f t="shared" si="3"/>
        <v>0</v>
      </c>
      <c r="AR152" s="141" t="s">
        <v>82</v>
      </c>
      <c r="AT152" s="141" t="s">
        <v>131</v>
      </c>
      <c r="AU152" s="141" t="s">
        <v>79</v>
      </c>
      <c r="AY152" s="14" t="s">
        <v>129</v>
      </c>
      <c r="BE152" s="142">
        <f t="shared" si="4"/>
        <v>0</v>
      </c>
      <c r="BF152" s="142">
        <f t="shared" si="5"/>
        <v>0</v>
      </c>
      <c r="BG152" s="142">
        <f t="shared" si="6"/>
        <v>0</v>
      </c>
      <c r="BH152" s="142">
        <f t="shared" si="7"/>
        <v>0</v>
      </c>
      <c r="BI152" s="142">
        <f t="shared" si="8"/>
        <v>0</v>
      </c>
      <c r="BJ152" s="14" t="s">
        <v>14</v>
      </c>
      <c r="BK152" s="142">
        <f t="shared" si="9"/>
        <v>0</v>
      </c>
      <c r="BL152" s="14" t="s">
        <v>82</v>
      </c>
      <c r="BM152" s="141" t="s">
        <v>175</v>
      </c>
    </row>
    <row r="153" spans="2:65" s="1" customFormat="1" ht="24.15" customHeight="1">
      <c r="B153" s="129"/>
      <c r="C153" s="130" t="s">
        <v>176</v>
      </c>
      <c r="D153" s="130" t="s">
        <v>131</v>
      </c>
      <c r="E153" s="131" t="s">
        <v>177</v>
      </c>
      <c r="F153" s="132" t="s">
        <v>178</v>
      </c>
      <c r="G153" s="133" t="s">
        <v>134</v>
      </c>
      <c r="H153" s="134">
        <v>5.6</v>
      </c>
      <c r="I153" s="135"/>
      <c r="J153" s="136">
        <f t="shared" si="0"/>
        <v>0</v>
      </c>
      <c r="K153" s="132" t="s">
        <v>135</v>
      </c>
      <c r="L153" s="29"/>
      <c r="M153" s="137" t="s">
        <v>1</v>
      </c>
      <c r="N153" s="138" t="s">
        <v>36</v>
      </c>
      <c r="P153" s="139">
        <f t="shared" si="1"/>
        <v>0</v>
      </c>
      <c r="Q153" s="139">
        <v>0</v>
      </c>
      <c r="R153" s="139">
        <f t="shared" si="2"/>
        <v>0</v>
      </c>
      <c r="S153" s="139">
        <v>0</v>
      </c>
      <c r="T153" s="140">
        <f t="shared" si="3"/>
        <v>0</v>
      </c>
      <c r="AR153" s="141" t="s">
        <v>82</v>
      </c>
      <c r="AT153" s="141" t="s">
        <v>131</v>
      </c>
      <c r="AU153" s="141" t="s">
        <v>79</v>
      </c>
      <c r="AY153" s="14" t="s">
        <v>129</v>
      </c>
      <c r="BE153" s="142">
        <f t="shared" si="4"/>
        <v>0</v>
      </c>
      <c r="BF153" s="142">
        <f t="shared" si="5"/>
        <v>0</v>
      </c>
      <c r="BG153" s="142">
        <f t="shared" si="6"/>
        <v>0</v>
      </c>
      <c r="BH153" s="142">
        <f t="shared" si="7"/>
        <v>0</v>
      </c>
      <c r="BI153" s="142">
        <f t="shared" si="8"/>
        <v>0</v>
      </c>
      <c r="BJ153" s="14" t="s">
        <v>14</v>
      </c>
      <c r="BK153" s="142">
        <f t="shared" si="9"/>
        <v>0</v>
      </c>
      <c r="BL153" s="14" t="s">
        <v>82</v>
      </c>
      <c r="BM153" s="141" t="s">
        <v>179</v>
      </c>
    </row>
    <row r="154" spans="2:65" s="11" customFormat="1" ht="22.95" customHeight="1">
      <c r="B154" s="117"/>
      <c r="D154" s="118" t="s">
        <v>70</v>
      </c>
      <c r="E154" s="127" t="s">
        <v>81</v>
      </c>
      <c r="F154" s="127" t="s">
        <v>180</v>
      </c>
      <c r="I154" s="120"/>
      <c r="J154" s="128">
        <f>BK154</f>
        <v>0</v>
      </c>
      <c r="L154" s="117"/>
      <c r="M154" s="122"/>
      <c r="P154" s="123">
        <f>SUM(P155:P162)</f>
        <v>0</v>
      </c>
      <c r="R154" s="123">
        <f>SUM(R155:R162)</f>
        <v>0</v>
      </c>
      <c r="T154" s="124">
        <f>SUM(T155:T162)</f>
        <v>0</v>
      </c>
      <c r="AR154" s="118" t="s">
        <v>14</v>
      </c>
      <c r="AT154" s="125" t="s">
        <v>70</v>
      </c>
      <c r="AU154" s="125" t="s">
        <v>14</v>
      </c>
      <c r="AY154" s="118" t="s">
        <v>129</v>
      </c>
      <c r="BK154" s="126">
        <f>SUM(BK155:BK162)</f>
        <v>0</v>
      </c>
    </row>
    <row r="155" spans="2:65" s="1" customFormat="1" ht="37.950000000000003" customHeight="1">
      <c r="B155" s="129"/>
      <c r="C155" s="130" t="s">
        <v>157</v>
      </c>
      <c r="D155" s="130" t="s">
        <v>131</v>
      </c>
      <c r="E155" s="131" t="s">
        <v>181</v>
      </c>
      <c r="F155" s="132" t="s">
        <v>182</v>
      </c>
      <c r="G155" s="133" t="s">
        <v>156</v>
      </c>
      <c r="H155" s="134">
        <v>37</v>
      </c>
      <c r="I155" s="135"/>
      <c r="J155" s="136">
        <f t="shared" ref="J155:J162" si="10">ROUND(I155*H155,2)</f>
        <v>0</v>
      </c>
      <c r="K155" s="132" t="s">
        <v>135</v>
      </c>
      <c r="L155" s="29"/>
      <c r="M155" s="137" t="s">
        <v>1</v>
      </c>
      <c r="N155" s="138" t="s">
        <v>36</v>
      </c>
      <c r="P155" s="139">
        <f t="shared" ref="P155:P162" si="11">O155*H155</f>
        <v>0</v>
      </c>
      <c r="Q155" s="139">
        <v>0</v>
      </c>
      <c r="R155" s="139">
        <f t="shared" ref="R155:R162" si="12">Q155*H155</f>
        <v>0</v>
      </c>
      <c r="S155" s="139">
        <v>0</v>
      </c>
      <c r="T155" s="140">
        <f t="shared" ref="T155:T162" si="13">S155*H155</f>
        <v>0</v>
      </c>
      <c r="AR155" s="141" t="s">
        <v>82</v>
      </c>
      <c r="AT155" s="141" t="s">
        <v>131</v>
      </c>
      <c r="AU155" s="141" t="s">
        <v>79</v>
      </c>
      <c r="AY155" s="14" t="s">
        <v>129</v>
      </c>
      <c r="BE155" s="142">
        <f t="shared" ref="BE155:BE162" si="14">IF(N155="základní",J155,0)</f>
        <v>0</v>
      </c>
      <c r="BF155" s="142">
        <f t="shared" ref="BF155:BF162" si="15">IF(N155="snížená",J155,0)</f>
        <v>0</v>
      </c>
      <c r="BG155" s="142">
        <f t="shared" ref="BG155:BG162" si="16">IF(N155="zákl. přenesená",J155,0)</f>
        <v>0</v>
      </c>
      <c r="BH155" s="142">
        <f t="shared" ref="BH155:BH162" si="17">IF(N155="sníž. přenesená",J155,0)</f>
        <v>0</v>
      </c>
      <c r="BI155" s="142">
        <f t="shared" ref="BI155:BI162" si="18">IF(N155="nulová",J155,0)</f>
        <v>0</v>
      </c>
      <c r="BJ155" s="14" t="s">
        <v>14</v>
      </c>
      <c r="BK155" s="142">
        <f t="shared" ref="BK155:BK162" si="19">ROUND(I155*H155,2)</f>
        <v>0</v>
      </c>
      <c r="BL155" s="14" t="s">
        <v>82</v>
      </c>
      <c r="BM155" s="141" t="s">
        <v>183</v>
      </c>
    </row>
    <row r="156" spans="2:65" s="1" customFormat="1" ht="37.950000000000003" customHeight="1">
      <c r="B156" s="129"/>
      <c r="C156" s="130" t="s">
        <v>184</v>
      </c>
      <c r="D156" s="130" t="s">
        <v>131</v>
      </c>
      <c r="E156" s="131" t="s">
        <v>185</v>
      </c>
      <c r="F156" s="132" t="s">
        <v>186</v>
      </c>
      <c r="G156" s="133" t="s">
        <v>147</v>
      </c>
      <c r="H156" s="134">
        <v>0.45</v>
      </c>
      <c r="I156" s="135"/>
      <c r="J156" s="136">
        <f t="shared" si="10"/>
        <v>0</v>
      </c>
      <c r="K156" s="132" t="s">
        <v>135</v>
      </c>
      <c r="L156" s="29"/>
      <c r="M156" s="137" t="s">
        <v>1</v>
      </c>
      <c r="N156" s="138" t="s">
        <v>36</v>
      </c>
      <c r="P156" s="139">
        <f t="shared" si="11"/>
        <v>0</v>
      </c>
      <c r="Q156" s="139">
        <v>0</v>
      </c>
      <c r="R156" s="139">
        <f t="shared" si="12"/>
        <v>0</v>
      </c>
      <c r="S156" s="139">
        <v>0</v>
      </c>
      <c r="T156" s="140">
        <f t="shared" si="13"/>
        <v>0</v>
      </c>
      <c r="AR156" s="141" t="s">
        <v>82</v>
      </c>
      <c r="AT156" s="141" t="s">
        <v>131</v>
      </c>
      <c r="AU156" s="141" t="s">
        <v>79</v>
      </c>
      <c r="AY156" s="14" t="s">
        <v>129</v>
      </c>
      <c r="BE156" s="142">
        <f t="shared" si="14"/>
        <v>0</v>
      </c>
      <c r="BF156" s="142">
        <f t="shared" si="15"/>
        <v>0</v>
      </c>
      <c r="BG156" s="142">
        <f t="shared" si="16"/>
        <v>0</v>
      </c>
      <c r="BH156" s="142">
        <f t="shared" si="17"/>
        <v>0</v>
      </c>
      <c r="BI156" s="142">
        <f t="shared" si="18"/>
        <v>0</v>
      </c>
      <c r="BJ156" s="14" t="s">
        <v>14</v>
      </c>
      <c r="BK156" s="142">
        <f t="shared" si="19"/>
        <v>0</v>
      </c>
      <c r="BL156" s="14" t="s">
        <v>82</v>
      </c>
      <c r="BM156" s="141" t="s">
        <v>187</v>
      </c>
    </row>
    <row r="157" spans="2:65" s="1" customFormat="1" ht="21.75" customHeight="1">
      <c r="B157" s="129"/>
      <c r="C157" s="130" t="s">
        <v>161</v>
      </c>
      <c r="D157" s="130" t="s">
        <v>131</v>
      </c>
      <c r="E157" s="131" t="s">
        <v>188</v>
      </c>
      <c r="F157" s="132" t="s">
        <v>189</v>
      </c>
      <c r="G157" s="133" t="s">
        <v>134</v>
      </c>
      <c r="H157" s="134">
        <v>0.16</v>
      </c>
      <c r="I157" s="135"/>
      <c r="J157" s="136">
        <f t="shared" si="10"/>
        <v>0</v>
      </c>
      <c r="K157" s="132" t="s">
        <v>135</v>
      </c>
      <c r="L157" s="29"/>
      <c r="M157" s="137" t="s">
        <v>1</v>
      </c>
      <c r="N157" s="138" t="s">
        <v>36</v>
      </c>
      <c r="P157" s="139">
        <f t="shared" si="11"/>
        <v>0</v>
      </c>
      <c r="Q157" s="139">
        <v>0</v>
      </c>
      <c r="R157" s="139">
        <f t="shared" si="12"/>
        <v>0</v>
      </c>
      <c r="S157" s="139">
        <v>0</v>
      </c>
      <c r="T157" s="140">
        <f t="shared" si="13"/>
        <v>0</v>
      </c>
      <c r="AR157" s="141" t="s">
        <v>82</v>
      </c>
      <c r="AT157" s="141" t="s">
        <v>131</v>
      </c>
      <c r="AU157" s="141" t="s">
        <v>79</v>
      </c>
      <c r="AY157" s="14" t="s">
        <v>129</v>
      </c>
      <c r="BE157" s="142">
        <f t="shared" si="14"/>
        <v>0</v>
      </c>
      <c r="BF157" s="142">
        <f t="shared" si="15"/>
        <v>0</v>
      </c>
      <c r="BG157" s="142">
        <f t="shared" si="16"/>
        <v>0</v>
      </c>
      <c r="BH157" s="142">
        <f t="shared" si="17"/>
        <v>0</v>
      </c>
      <c r="BI157" s="142">
        <f t="shared" si="18"/>
        <v>0</v>
      </c>
      <c r="BJ157" s="14" t="s">
        <v>14</v>
      </c>
      <c r="BK157" s="142">
        <f t="shared" si="19"/>
        <v>0</v>
      </c>
      <c r="BL157" s="14" t="s">
        <v>82</v>
      </c>
      <c r="BM157" s="141" t="s">
        <v>190</v>
      </c>
    </row>
    <row r="158" spans="2:65" s="1" customFormat="1" ht="55.5" customHeight="1">
      <c r="B158" s="129"/>
      <c r="C158" s="130" t="s">
        <v>191</v>
      </c>
      <c r="D158" s="130" t="s">
        <v>131</v>
      </c>
      <c r="E158" s="131" t="s">
        <v>192</v>
      </c>
      <c r="F158" s="132" t="s">
        <v>193</v>
      </c>
      <c r="G158" s="133" t="s">
        <v>156</v>
      </c>
      <c r="H158" s="134">
        <v>2.5</v>
      </c>
      <c r="I158" s="135"/>
      <c r="J158" s="136">
        <f t="shared" si="10"/>
        <v>0</v>
      </c>
      <c r="K158" s="132" t="s">
        <v>135</v>
      </c>
      <c r="L158" s="29"/>
      <c r="M158" s="137" t="s">
        <v>1</v>
      </c>
      <c r="N158" s="138" t="s">
        <v>36</v>
      </c>
      <c r="P158" s="139">
        <f t="shared" si="11"/>
        <v>0</v>
      </c>
      <c r="Q158" s="139">
        <v>0</v>
      </c>
      <c r="R158" s="139">
        <f t="shared" si="12"/>
        <v>0</v>
      </c>
      <c r="S158" s="139">
        <v>0</v>
      </c>
      <c r="T158" s="140">
        <f t="shared" si="13"/>
        <v>0</v>
      </c>
      <c r="AR158" s="141" t="s">
        <v>82</v>
      </c>
      <c r="AT158" s="141" t="s">
        <v>131</v>
      </c>
      <c r="AU158" s="141" t="s">
        <v>79</v>
      </c>
      <c r="AY158" s="14" t="s">
        <v>129</v>
      </c>
      <c r="BE158" s="142">
        <f t="shared" si="14"/>
        <v>0</v>
      </c>
      <c r="BF158" s="142">
        <f t="shared" si="15"/>
        <v>0</v>
      </c>
      <c r="BG158" s="142">
        <f t="shared" si="16"/>
        <v>0</v>
      </c>
      <c r="BH158" s="142">
        <f t="shared" si="17"/>
        <v>0</v>
      </c>
      <c r="BI158" s="142">
        <f t="shared" si="18"/>
        <v>0</v>
      </c>
      <c r="BJ158" s="14" t="s">
        <v>14</v>
      </c>
      <c r="BK158" s="142">
        <f t="shared" si="19"/>
        <v>0</v>
      </c>
      <c r="BL158" s="14" t="s">
        <v>82</v>
      </c>
      <c r="BM158" s="141" t="s">
        <v>194</v>
      </c>
    </row>
    <row r="159" spans="2:65" s="1" customFormat="1" ht="55.5" customHeight="1">
      <c r="B159" s="129"/>
      <c r="C159" s="130" t="s">
        <v>165</v>
      </c>
      <c r="D159" s="130" t="s">
        <v>131</v>
      </c>
      <c r="E159" s="131" t="s">
        <v>195</v>
      </c>
      <c r="F159" s="132" t="s">
        <v>196</v>
      </c>
      <c r="G159" s="133" t="s">
        <v>156</v>
      </c>
      <c r="H159" s="134">
        <v>2.5</v>
      </c>
      <c r="I159" s="135"/>
      <c r="J159" s="136">
        <f t="shared" si="10"/>
        <v>0</v>
      </c>
      <c r="K159" s="132" t="s">
        <v>135</v>
      </c>
      <c r="L159" s="29"/>
      <c r="M159" s="137" t="s">
        <v>1</v>
      </c>
      <c r="N159" s="138" t="s">
        <v>36</v>
      </c>
      <c r="P159" s="139">
        <f t="shared" si="11"/>
        <v>0</v>
      </c>
      <c r="Q159" s="139">
        <v>0</v>
      </c>
      <c r="R159" s="139">
        <f t="shared" si="12"/>
        <v>0</v>
      </c>
      <c r="S159" s="139">
        <v>0</v>
      </c>
      <c r="T159" s="140">
        <f t="shared" si="13"/>
        <v>0</v>
      </c>
      <c r="AR159" s="141" t="s">
        <v>82</v>
      </c>
      <c r="AT159" s="141" t="s">
        <v>131</v>
      </c>
      <c r="AU159" s="141" t="s">
        <v>79</v>
      </c>
      <c r="AY159" s="14" t="s">
        <v>129</v>
      </c>
      <c r="BE159" s="142">
        <f t="shared" si="14"/>
        <v>0</v>
      </c>
      <c r="BF159" s="142">
        <f t="shared" si="15"/>
        <v>0</v>
      </c>
      <c r="BG159" s="142">
        <f t="shared" si="16"/>
        <v>0</v>
      </c>
      <c r="BH159" s="142">
        <f t="shared" si="17"/>
        <v>0</v>
      </c>
      <c r="BI159" s="142">
        <f t="shared" si="18"/>
        <v>0</v>
      </c>
      <c r="BJ159" s="14" t="s">
        <v>14</v>
      </c>
      <c r="BK159" s="142">
        <f t="shared" si="19"/>
        <v>0</v>
      </c>
      <c r="BL159" s="14" t="s">
        <v>82</v>
      </c>
      <c r="BM159" s="141" t="s">
        <v>197</v>
      </c>
    </row>
    <row r="160" spans="2:65" s="1" customFormat="1" ht="33" customHeight="1">
      <c r="B160" s="129"/>
      <c r="C160" s="130" t="s">
        <v>198</v>
      </c>
      <c r="D160" s="130" t="s">
        <v>131</v>
      </c>
      <c r="E160" s="131" t="s">
        <v>199</v>
      </c>
      <c r="F160" s="132" t="s">
        <v>200</v>
      </c>
      <c r="G160" s="133" t="s">
        <v>147</v>
      </c>
      <c r="H160" s="134">
        <v>2.5000000000000001E-2</v>
      </c>
      <c r="I160" s="135"/>
      <c r="J160" s="136">
        <f t="shared" si="10"/>
        <v>0</v>
      </c>
      <c r="K160" s="132" t="s">
        <v>135</v>
      </c>
      <c r="L160" s="29"/>
      <c r="M160" s="137" t="s">
        <v>1</v>
      </c>
      <c r="N160" s="138" t="s">
        <v>36</v>
      </c>
      <c r="P160" s="139">
        <f t="shared" si="11"/>
        <v>0</v>
      </c>
      <c r="Q160" s="139">
        <v>0</v>
      </c>
      <c r="R160" s="139">
        <f t="shared" si="12"/>
        <v>0</v>
      </c>
      <c r="S160" s="139">
        <v>0</v>
      </c>
      <c r="T160" s="140">
        <f t="shared" si="13"/>
        <v>0</v>
      </c>
      <c r="AR160" s="141" t="s">
        <v>82</v>
      </c>
      <c r="AT160" s="141" t="s">
        <v>131</v>
      </c>
      <c r="AU160" s="141" t="s">
        <v>79</v>
      </c>
      <c r="AY160" s="14" t="s">
        <v>129</v>
      </c>
      <c r="BE160" s="142">
        <f t="shared" si="14"/>
        <v>0</v>
      </c>
      <c r="BF160" s="142">
        <f t="shared" si="15"/>
        <v>0</v>
      </c>
      <c r="BG160" s="142">
        <f t="shared" si="16"/>
        <v>0</v>
      </c>
      <c r="BH160" s="142">
        <f t="shared" si="17"/>
        <v>0</v>
      </c>
      <c r="BI160" s="142">
        <f t="shared" si="18"/>
        <v>0</v>
      </c>
      <c r="BJ160" s="14" t="s">
        <v>14</v>
      </c>
      <c r="BK160" s="142">
        <f t="shared" si="19"/>
        <v>0</v>
      </c>
      <c r="BL160" s="14" t="s">
        <v>82</v>
      </c>
      <c r="BM160" s="141" t="s">
        <v>201</v>
      </c>
    </row>
    <row r="161" spans="2:65" s="1" customFormat="1" ht="16.5" customHeight="1">
      <c r="B161" s="129"/>
      <c r="C161" s="130" t="s">
        <v>168</v>
      </c>
      <c r="D161" s="130" t="s">
        <v>131</v>
      </c>
      <c r="E161" s="131" t="s">
        <v>202</v>
      </c>
      <c r="F161" s="132" t="s">
        <v>203</v>
      </c>
      <c r="G161" s="133" t="s">
        <v>204</v>
      </c>
      <c r="H161" s="134">
        <v>1</v>
      </c>
      <c r="I161" s="135"/>
      <c r="J161" s="136">
        <f t="shared" si="10"/>
        <v>0</v>
      </c>
      <c r="K161" s="132" t="s">
        <v>1</v>
      </c>
      <c r="L161" s="29"/>
      <c r="M161" s="137" t="s">
        <v>1</v>
      </c>
      <c r="N161" s="138" t="s">
        <v>36</v>
      </c>
      <c r="P161" s="139">
        <f t="shared" si="11"/>
        <v>0</v>
      </c>
      <c r="Q161" s="139">
        <v>0</v>
      </c>
      <c r="R161" s="139">
        <f t="shared" si="12"/>
        <v>0</v>
      </c>
      <c r="S161" s="139">
        <v>0</v>
      </c>
      <c r="T161" s="140">
        <f t="shared" si="13"/>
        <v>0</v>
      </c>
      <c r="AR161" s="141" t="s">
        <v>82</v>
      </c>
      <c r="AT161" s="141" t="s">
        <v>131</v>
      </c>
      <c r="AU161" s="141" t="s">
        <v>79</v>
      </c>
      <c r="AY161" s="14" t="s">
        <v>129</v>
      </c>
      <c r="BE161" s="142">
        <f t="shared" si="14"/>
        <v>0</v>
      </c>
      <c r="BF161" s="142">
        <f t="shared" si="15"/>
        <v>0</v>
      </c>
      <c r="BG161" s="142">
        <f t="shared" si="16"/>
        <v>0</v>
      </c>
      <c r="BH161" s="142">
        <f t="shared" si="17"/>
        <v>0</v>
      </c>
      <c r="BI161" s="142">
        <f t="shared" si="18"/>
        <v>0</v>
      </c>
      <c r="BJ161" s="14" t="s">
        <v>14</v>
      </c>
      <c r="BK161" s="142">
        <f t="shared" si="19"/>
        <v>0</v>
      </c>
      <c r="BL161" s="14" t="s">
        <v>82</v>
      </c>
      <c r="BM161" s="141" t="s">
        <v>205</v>
      </c>
    </row>
    <row r="162" spans="2:65" s="1" customFormat="1" ht="16.5" customHeight="1">
      <c r="B162" s="129"/>
      <c r="C162" s="130" t="s">
        <v>7</v>
      </c>
      <c r="D162" s="130" t="s">
        <v>131</v>
      </c>
      <c r="E162" s="131" t="s">
        <v>206</v>
      </c>
      <c r="F162" s="132" t="s">
        <v>207</v>
      </c>
      <c r="G162" s="133" t="s">
        <v>208</v>
      </c>
      <c r="H162" s="134">
        <v>3.45</v>
      </c>
      <c r="I162" s="135"/>
      <c r="J162" s="136">
        <f t="shared" si="10"/>
        <v>0</v>
      </c>
      <c r="K162" s="132" t="s">
        <v>1</v>
      </c>
      <c r="L162" s="29"/>
      <c r="M162" s="137" t="s">
        <v>1</v>
      </c>
      <c r="N162" s="138" t="s">
        <v>36</v>
      </c>
      <c r="P162" s="139">
        <f t="shared" si="11"/>
        <v>0</v>
      </c>
      <c r="Q162" s="139">
        <v>0</v>
      </c>
      <c r="R162" s="139">
        <f t="shared" si="12"/>
        <v>0</v>
      </c>
      <c r="S162" s="139">
        <v>0</v>
      </c>
      <c r="T162" s="140">
        <f t="shared" si="13"/>
        <v>0</v>
      </c>
      <c r="AR162" s="141" t="s">
        <v>82</v>
      </c>
      <c r="AT162" s="141" t="s">
        <v>131</v>
      </c>
      <c r="AU162" s="141" t="s">
        <v>79</v>
      </c>
      <c r="AY162" s="14" t="s">
        <v>129</v>
      </c>
      <c r="BE162" s="142">
        <f t="shared" si="14"/>
        <v>0</v>
      </c>
      <c r="BF162" s="142">
        <f t="shared" si="15"/>
        <v>0</v>
      </c>
      <c r="BG162" s="142">
        <f t="shared" si="16"/>
        <v>0</v>
      </c>
      <c r="BH162" s="142">
        <f t="shared" si="17"/>
        <v>0</v>
      </c>
      <c r="BI162" s="142">
        <f t="shared" si="18"/>
        <v>0</v>
      </c>
      <c r="BJ162" s="14" t="s">
        <v>14</v>
      </c>
      <c r="BK162" s="142">
        <f t="shared" si="19"/>
        <v>0</v>
      </c>
      <c r="BL162" s="14" t="s">
        <v>82</v>
      </c>
      <c r="BM162" s="141" t="s">
        <v>209</v>
      </c>
    </row>
    <row r="163" spans="2:65" s="11" customFormat="1" ht="22.95" customHeight="1">
      <c r="B163" s="117"/>
      <c r="D163" s="118" t="s">
        <v>70</v>
      </c>
      <c r="E163" s="127" t="s">
        <v>82</v>
      </c>
      <c r="F163" s="127" t="s">
        <v>210</v>
      </c>
      <c r="I163" s="120"/>
      <c r="J163" s="128">
        <f>BK163</f>
        <v>0</v>
      </c>
      <c r="L163" s="117"/>
      <c r="M163" s="122"/>
      <c r="P163" s="123">
        <f>SUM(P164:P166)</f>
        <v>0</v>
      </c>
      <c r="R163" s="123">
        <f>SUM(R164:R166)</f>
        <v>0</v>
      </c>
      <c r="T163" s="124">
        <f>SUM(T164:T166)</f>
        <v>0</v>
      </c>
      <c r="AR163" s="118" t="s">
        <v>14</v>
      </c>
      <c r="AT163" s="125" t="s">
        <v>70</v>
      </c>
      <c r="AU163" s="125" t="s">
        <v>14</v>
      </c>
      <c r="AY163" s="118" t="s">
        <v>129</v>
      </c>
      <c r="BK163" s="126">
        <f>SUM(BK164:BK166)</f>
        <v>0</v>
      </c>
    </row>
    <row r="164" spans="2:65" s="1" customFormat="1" ht="33" customHeight="1">
      <c r="B164" s="129"/>
      <c r="C164" s="130" t="s">
        <v>172</v>
      </c>
      <c r="D164" s="130" t="s">
        <v>131</v>
      </c>
      <c r="E164" s="131" t="s">
        <v>211</v>
      </c>
      <c r="F164" s="132" t="s">
        <v>212</v>
      </c>
      <c r="G164" s="133" t="s">
        <v>156</v>
      </c>
      <c r="H164" s="134">
        <v>24.7</v>
      </c>
      <c r="I164" s="135"/>
      <c r="J164" s="136">
        <f>ROUND(I164*H164,2)</f>
        <v>0</v>
      </c>
      <c r="K164" s="132" t="s">
        <v>1</v>
      </c>
      <c r="L164" s="29"/>
      <c r="M164" s="137" t="s">
        <v>1</v>
      </c>
      <c r="N164" s="138" t="s">
        <v>36</v>
      </c>
      <c r="P164" s="139">
        <f>O164*H164</f>
        <v>0</v>
      </c>
      <c r="Q164" s="139">
        <v>0</v>
      </c>
      <c r="R164" s="139">
        <f>Q164*H164</f>
        <v>0</v>
      </c>
      <c r="S164" s="139">
        <v>0</v>
      </c>
      <c r="T164" s="140">
        <f>S164*H164</f>
        <v>0</v>
      </c>
      <c r="AR164" s="141" t="s">
        <v>82</v>
      </c>
      <c r="AT164" s="141" t="s">
        <v>131</v>
      </c>
      <c r="AU164" s="141" t="s">
        <v>79</v>
      </c>
      <c r="AY164" s="14" t="s">
        <v>129</v>
      </c>
      <c r="BE164" s="142">
        <f>IF(N164="základní",J164,0)</f>
        <v>0</v>
      </c>
      <c r="BF164" s="142">
        <f>IF(N164="snížená",J164,0)</f>
        <v>0</v>
      </c>
      <c r="BG164" s="142">
        <f>IF(N164="zákl. přenesená",J164,0)</f>
        <v>0</v>
      </c>
      <c r="BH164" s="142">
        <f>IF(N164="sníž. přenesená",J164,0)</f>
        <v>0</v>
      </c>
      <c r="BI164" s="142">
        <f>IF(N164="nulová",J164,0)</f>
        <v>0</v>
      </c>
      <c r="BJ164" s="14" t="s">
        <v>14</v>
      </c>
      <c r="BK164" s="142">
        <f>ROUND(I164*H164,2)</f>
        <v>0</v>
      </c>
      <c r="BL164" s="14" t="s">
        <v>82</v>
      </c>
      <c r="BM164" s="141" t="s">
        <v>213</v>
      </c>
    </row>
    <row r="165" spans="2:65" s="1" customFormat="1" ht="16.5" customHeight="1">
      <c r="B165" s="129"/>
      <c r="C165" s="151" t="s">
        <v>214</v>
      </c>
      <c r="D165" s="151" t="s">
        <v>215</v>
      </c>
      <c r="E165" s="152" t="s">
        <v>216</v>
      </c>
      <c r="F165" s="153" t="s">
        <v>217</v>
      </c>
      <c r="G165" s="154" t="s">
        <v>156</v>
      </c>
      <c r="H165" s="155">
        <v>24.7</v>
      </c>
      <c r="I165" s="156"/>
      <c r="J165" s="157">
        <f>ROUND(I165*H165,2)</f>
        <v>0</v>
      </c>
      <c r="K165" s="153" t="s">
        <v>1</v>
      </c>
      <c r="L165" s="158"/>
      <c r="M165" s="159" t="s">
        <v>1</v>
      </c>
      <c r="N165" s="160" t="s">
        <v>36</v>
      </c>
      <c r="P165" s="139">
        <f>O165*H165</f>
        <v>0</v>
      </c>
      <c r="Q165" s="139">
        <v>0</v>
      </c>
      <c r="R165" s="139">
        <f>Q165*H165</f>
        <v>0</v>
      </c>
      <c r="S165" s="139">
        <v>0</v>
      </c>
      <c r="T165" s="140">
        <f>S165*H165</f>
        <v>0</v>
      </c>
      <c r="AR165" s="141" t="s">
        <v>143</v>
      </c>
      <c r="AT165" s="141" t="s">
        <v>215</v>
      </c>
      <c r="AU165" s="141" t="s">
        <v>79</v>
      </c>
      <c r="AY165" s="14" t="s">
        <v>129</v>
      </c>
      <c r="BE165" s="142">
        <f>IF(N165="základní",J165,0)</f>
        <v>0</v>
      </c>
      <c r="BF165" s="142">
        <f>IF(N165="snížená",J165,0)</f>
        <v>0</v>
      </c>
      <c r="BG165" s="142">
        <f>IF(N165="zákl. přenesená",J165,0)</f>
        <v>0</v>
      </c>
      <c r="BH165" s="142">
        <f>IF(N165="sníž. přenesená",J165,0)</f>
        <v>0</v>
      </c>
      <c r="BI165" s="142">
        <f>IF(N165="nulová",J165,0)</f>
        <v>0</v>
      </c>
      <c r="BJ165" s="14" t="s">
        <v>14</v>
      </c>
      <c r="BK165" s="142">
        <f>ROUND(I165*H165,2)</f>
        <v>0</v>
      </c>
      <c r="BL165" s="14" t="s">
        <v>82</v>
      </c>
      <c r="BM165" s="141" t="s">
        <v>218</v>
      </c>
    </row>
    <row r="166" spans="2:65" s="1" customFormat="1" ht="21.75" customHeight="1">
      <c r="B166" s="129"/>
      <c r="C166" s="130" t="s">
        <v>175</v>
      </c>
      <c r="D166" s="130" t="s">
        <v>131</v>
      </c>
      <c r="E166" s="131" t="s">
        <v>219</v>
      </c>
      <c r="F166" s="132" t="s">
        <v>220</v>
      </c>
      <c r="G166" s="133" t="s">
        <v>156</v>
      </c>
      <c r="H166" s="134">
        <v>24.7</v>
      </c>
      <c r="I166" s="135"/>
      <c r="J166" s="136">
        <f>ROUND(I166*H166,2)</f>
        <v>0</v>
      </c>
      <c r="K166" s="132" t="s">
        <v>1</v>
      </c>
      <c r="L166" s="29"/>
      <c r="M166" s="137" t="s">
        <v>1</v>
      </c>
      <c r="N166" s="138" t="s">
        <v>36</v>
      </c>
      <c r="P166" s="139">
        <f>O166*H166</f>
        <v>0</v>
      </c>
      <c r="Q166" s="139">
        <v>0</v>
      </c>
      <c r="R166" s="139">
        <f>Q166*H166</f>
        <v>0</v>
      </c>
      <c r="S166" s="139">
        <v>0</v>
      </c>
      <c r="T166" s="140">
        <f>S166*H166</f>
        <v>0</v>
      </c>
      <c r="AR166" s="141" t="s">
        <v>82</v>
      </c>
      <c r="AT166" s="141" t="s">
        <v>131</v>
      </c>
      <c r="AU166" s="141" t="s">
        <v>79</v>
      </c>
      <c r="AY166" s="14" t="s">
        <v>129</v>
      </c>
      <c r="BE166" s="142">
        <f>IF(N166="základní",J166,0)</f>
        <v>0</v>
      </c>
      <c r="BF166" s="142">
        <f>IF(N166="snížená",J166,0)</f>
        <v>0</v>
      </c>
      <c r="BG166" s="142">
        <f>IF(N166="zákl. přenesená",J166,0)</f>
        <v>0</v>
      </c>
      <c r="BH166" s="142">
        <f>IF(N166="sníž. přenesená",J166,0)</f>
        <v>0</v>
      </c>
      <c r="BI166" s="142">
        <f>IF(N166="nulová",J166,0)</f>
        <v>0</v>
      </c>
      <c r="BJ166" s="14" t="s">
        <v>14</v>
      </c>
      <c r="BK166" s="142">
        <f>ROUND(I166*H166,2)</f>
        <v>0</v>
      </c>
      <c r="BL166" s="14" t="s">
        <v>82</v>
      </c>
      <c r="BM166" s="141" t="s">
        <v>221</v>
      </c>
    </row>
    <row r="167" spans="2:65" s="11" customFormat="1" ht="22.95" customHeight="1">
      <c r="B167" s="117"/>
      <c r="D167" s="118" t="s">
        <v>70</v>
      </c>
      <c r="E167" s="127" t="s">
        <v>140</v>
      </c>
      <c r="F167" s="127" t="s">
        <v>222</v>
      </c>
      <c r="I167" s="120"/>
      <c r="J167" s="128">
        <f>BK167</f>
        <v>0</v>
      </c>
      <c r="L167" s="117"/>
      <c r="M167" s="122"/>
      <c r="P167" s="123">
        <f>P168+P187</f>
        <v>0</v>
      </c>
      <c r="R167" s="123">
        <f>R168+R187</f>
        <v>0</v>
      </c>
      <c r="T167" s="124">
        <f>T168+T187</f>
        <v>0</v>
      </c>
      <c r="AR167" s="118" t="s">
        <v>14</v>
      </c>
      <c r="AT167" s="125" t="s">
        <v>70</v>
      </c>
      <c r="AU167" s="125" t="s">
        <v>14</v>
      </c>
      <c r="AY167" s="118" t="s">
        <v>129</v>
      </c>
      <c r="BK167" s="126">
        <f>BK168+BK187</f>
        <v>0</v>
      </c>
    </row>
    <row r="168" spans="2:65" s="11" customFormat="1" ht="20.85" customHeight="1">
      <c r="B168" s="117"/>
      <c r="D168" s="118" t="s">
        <v>70</v>
      </c>
      <c r="E168" s="127" t="s">
        <v>223</v>
      </c>
      <c r="F168" s="127" t="s">
        <v>224</v>
      </c>
      <c r="I168" s="120"/>
      <c r="J168" s="128">
        <f>BK168</f>
        <v>0</v>
      </c>
      <c r="L168" s="117"/>
      <c r="M168" s="122"/>
      <c r="P168" s="123">
        <f>SUM(P169:P186)</f>
        <v>0</v>
      </c>
      <c r="R168" s="123">
        <f>SUM(R169:R186)</f>
        <v>0</v>
      </c>
      <c r="T168" s="124">
        <f>SUM(T169:T186)</f>
        <v>0</v>
      </c>
      <c r="AR168" s="118" t="s">
        <v>14</v>
      </c>
      <c r="AT168" s="125" t="s">
        <v>70</v>
      </c>
      <c r="AU168" s="125" t="s">
        <v>79</v>
      </c>
      <c r="AY168" s="118" t="s">
        <v>129</v>
      </c>
      <c r="BK168" s="126">
        <f>SUM(BK169:BK186)</f>
        <v>0</v>
      </c>
    </row>
    <row r="169" spans="2:65" s="1" customFormat="1" ht="24.15" customHeight="1">
      <c r="B169" s="129"/>
      <c r="C169" s="130" t="s">
        <v>225</v>
      </c>
      <c r="D169" s="130" t="s">
        <v>131</v>
      </c>
      <c r="E169" s="131" t="s">
        <v>226</v>
      </c>
      <c r="F169" s="132" t="s">
        <v>227</v>
      </c>
      <c r="G169" s="133" t="s">
        <v>156</v>
      </c>
      <c r="H169" s="134">
        <v>35.799999999999997</v>
      </c>
      <c r="I169" s="135"/>
      <c r="J169" s="136">
        <f>ROUND(I169*H169,2)</f>
        <v>0</v>
      </c>
      <c r="K169" s="132" t="s">
        <v>135</v>
      </c>
      <c r="L169" s="29"/>
      <c r="M169" s="137" t="s">
        <v>1</v>
      </c>
      <c r="N169" s="138" t="s">
        <v>36</v>
      </c>
      <c r="P169" s="139">
        <f>O169*H169</f>
        <v>0</v>
      </c>
      <c r="Q169" s="139">
        <v>0</v>
      </c>
      <c r="R169" s="139">
        <f>Q169*H169</f>
        <v>0</v>
      </c>
      <c r="S169" s="139">
        <v>0</v>
      </c>
      <c r="T169" s="140">
        <f>S169*H169</f>
        <v>0</v>
      </c>
      <c r="AR169" s="141" t="s">
        <v>82</v>
      </c>
      <c r="AT169" s="141" t="s">
        <v>131</v>
      </c>
      <c r="AU169" s="141" t="s">
        <v>81</v>
      </c>
      <c r="AY169" s="14" t="s">
        <v>129</v>
      </c>
      <c r="BE169" s="142">
        <f>IF(N169="základní",J169,0)</f>
        <v>0</v>
      </c>
      <c r="BF169" s="142">
        <f>IF(N169="snížená",J169,0)</f>
        <v>0</v>
      </c>
      <c r="BG169" s="142">
        <f>IF(N169="zákl. přenesená",J169,0)</f>
        <v>0</v>
      </c>
      <c r="BH169" s="142">
        <f>IF(N169="sníž. přenesená",J169,0)</f>
        <v>0</v>
      </c>
      <c r="BI169" s="142">
        <f>IF(N169="nulová",J169,0)</f>
        <v>0</v>
      </c>
      <c r="BJ169" s="14" t="s">
        <v>14</v>
      </c>
      <c r="BK169" s="142">
        <f>ROUND(I169*H169,2)</f>
        <v>0</v>
      </c>
      <c r="BL169" s="14" t="s">
        <v>82</v>
      </c>
      <c r="BM169" s="141" t="s">
        <v>228</v>
      </c>
    </row>
    <row r="170" spans="2:65" s="1" customFormat="1" ht="66.75" customHeight="1">
      <c r="B170" s="129"/>
      <c r="C170" s="130" t="s">
        <v>183</v>
      </c>
      <c r="D170" s="130" t="s">
        <v>131</v>
      </c>
      <c r="E170" s="131" t="s">
        <v>229</v>
      </c>
      <c r="F170" s="132" t="s">
        <v>230</v>
      </c>
      <c r="G170" s="133" t="s">
        <v>156</v>
      </c>
      <c r="H170" s="134">
        <v>29.5</v>
      </c>
      <c r="I170" s="135"/>
      <c r="J170" s="136">
        <f>ROUND(I170*H170,2)</f>
        <v>0</v>
      </c>
      <c r="K170" s="132" t="s">
        <v>135</v>
      </c>
      <c r="L170" s="29"/>
      <c r="M170" s="137" t="s">
        <v>1</v>
      </c>
      <c r="N170" s="138" t="s">
        <v>36</v>
      </c>
      <c r="P170" s="139">
        <f>O170*H170</f>
        <v>0</v>
      </c>
      <c r="Q170" s="139">
        <v>0</v>
      </c>
      <c r="R170" s="139">
        <f>Q170*H170</f>
        <v>0</v>
      </c>
      <c r="S170" s="139">
        <v>0</v>
      </c>
      <c r="T170" s="140">
        <f>S170*H170</f>
        <v>0</v>
      </c>
      <c r="AR170" s="141" t="s">
        <v>82</v>
      </c>
      <c r="AT170" s="141" t="s">
        <v>131</v>
      </c>
      <c r="AU170" s="141" t="s">
        <v>81</v>
      </c>
      <c r="AY170" s="14" t="s">
        <v>129</v>
      </c>
      <c r="BE170" s="142">
        <f>IF(N170="základní",J170,0)</f>
        <v>0</v>
      </c>
      <c r="BF170" s="142">
        <f>IF(N170="snížená",J170,0)</f>
        <v>0</v>
      </c>
      <c r="BG170" s="142">
        <f>IF(N170="zákl. přenesená",J170,0)</f>
        <v>0</v>
      </c>
      <c r="BH170" s="142">
        <f>IF(N170="sníž. přenesená",J170,0)</f>
        <v>0</v>
      </c>
      <c r="BI170" s="142">
        <f>IF(N170="nulová",J170,0)</f>
        <v>0</v>
      </c>
      <c r="BJ170" s="14" t="s">
        <v>14</v>
      </c>
      <c r="BK170" s="142">
        <f>ROUND(I170*H170,2)</f>
        <v>0</v>
      </c>
      <c r="BL170" s="14" t="s">
        <v>82</v>
      </c>
      <c r="BM170" s="141" t="s">
        <v>231</v>
      </c>
    </row>
    <row r="171" spans="2:65" s="1" customFormat="1" ht="16.5" customHeight="1">
      <c r="B171" s="129"/>
      <c r="C171" s="151" t="s">
        <v>232</v>
      </c>
      <c r="D171" s="151" t="s">
        <v>215</v>
      </c>
      <c r="E171" s="152" t="s">
        <v>233</v>
      </c>
      <c r="F171" s="153" t="s">
        <v>234</v>
      </c>
      <c r="G171" s="154" t="s">
        <v>156</v>
      </c>
      <c r="H171" s="155">
        <v>30.975000000000001</v>
      </c>
      <c r="I171" s="157"/>
      <c r="J171" s="157">
        <f>ROUND(I171*H171,2)</f>
        <v>0</v>
      </c>
      <c r="K171" s="153" t="s">
        <v>135</v>
      </c>
      <c r="L171" s="158"/>
      <c r="M171" s="159" t="s">
        <v>1</v>
      </c>
      <c r="N171" s="160" t="s">
        <v>36</v>
      </c>
      <c r="P171" s="139">
        <f>O171*H171</f>
        <v>0</v>
      </c>
      <c r="Q171" s="139">
        <v>0</v>
      </c>
      <c r="R171" s="139">
        <f>Q171*H171</f>
        <v>0</v>
      </c>
      <c r="S171" s="139">
        <v>0</v>
      </c>
      <c r="T171" s="140">
        <f>S171*H171</f>
        <v>0</v>
      </c>
      <c r="AR171" s="141" t="s">
        <v>143</v>
      </c>
      <c r="AT171" s="141" t="s">
        <v>215</v>
      </c>
      <c r="AU171" s="141" t="s">
        <v>81</v>
      </c>
      <c r="AY171" s="14" t="s">
        <v>129</v>
      </c>
      <c r="BE171" s="142">
        <f>IF(N171="základní",J171,0)</f>
        <v>0</v>
      </c>
      <c r="BF171" s="142">
        <f>IF(N171="snížená",J171,0)</f>
        <v>0</v>
      </c>
      <c r="BG171" s="142">
        <f>IF(N171="zákl. přenesená",J171,0)</f>
        <v>0</v>
      </c>
      <c r="BH171" s="142">
        <f>IF(N171="sníž. přenesená",J171,0)</f>
        <v>0</v>
      </c>
      <c r="BI171" s="142">
        <f>IF(N171="nulová",J171,0)</f>
        <v>0</v>
      </c>
      <c r="BJ171" s="14" t="s">
        <v>14</v>
      </c>
      <c r="BK171" s="142">
        <f>ROUND(I171*H171,2)</f>
        <v>0</v>
      </c>
      <c r="BL171" s="14" t="s">
        <v>82</v>
      </c>
      <c r="BM171" s="141" t="s">
        <v>235</v>
      </c>
    </row>
    <row r="172" spans="2:65" s="12" customFormat="1">
      <c r="B172" s="143"/>
      <c r="D172" s="144" t="s">
        <v>149</v>
      </c>
      <c r="F172" s="145" t="s">
        <v>236</v>
      </c>
      <c r="H172" s="146">
        <v>30.975000000000001</v>
      </c>
      <c r="I172" s="147"/>
      <c r="L172" s="143"/>
      <c r="M172" s="148"/>
      <c r="T172" s="149"/>
      <c r="AT172" s="150" t="s">
        <v>149</v>
      </c>
      <c r="AU172" s="150" t="s">
        <v>81</v>
      </c>
      <c r="AV172" s="12" t="s">
        <v>79</v>
      </c>
      <c r="AW172" s="12" t="s">
        <v>3</v>
      </c>
      <c r="AX172" s="12" t="s">
        <v>14</v>
      </c>
      <c r="AY172" s="150" t="s">
        <v>129</v>
      </c>
    </row>
    <row r="173" spans="2:65" s="1" customFormat="1" ht="66.75" customHeight="1">
      <c r="B173" s="129"/>
      <c r="C173" s="130" t="s">
        <v>187</v>
      </c>
      <c r="D173" s="130" t="s">
        <v>131</v>
      </c>
      <c r="E173" s="131" t="s">
        <v>229</v>
      </c>
      <c r="F173" s="132" t="s">
        <v>230</v>
      </c>
      <c r="G173" s="133" t="s">
        <v>156</v>
      </c>
      <c r="H173" s="134">
        <v>6.2</v>
      </c>
      <c r="I173" s="135"/>
      <c r="J173" s="136">
        <f>ROUND(I173*H173,2)</f>
        <v>0</v>
      </c>
      <c r="K173" s="132" t="s">
        <v>135</v>
      </c>
      <c r="L173" s="29"/>
      <c r="M173" s="137" t="s">
        <v>1</v>
      </c>
      <c r="N173" s="138" t="s">
        <v>36</v>
      </c>
      <c r="P173" s="139">
        <f>O173*H173</f>
        <v>0</v>
      </c>
      <c r="Q173" s="139">
        <v>0</v>
      </c>
      <c r="R173" s="139">
        <f>Q173*H173</f>
        <v>0</v>
      </c>
      <c r="S173" s="139">
        <v>0</v>
      </c>
      <c r="T173" s="140">
        <f>S173*H173</f>
        <v>0</v>
      </c>
      <c r="AR173" s="141" t="s">
        <v>82</v>
      </c>
      <c r="AT173" s="141" t="s">
        <v>131</v>
      </c>
      <c r="AU173" s="141" t="s">
        <v>81</v>
      </c>
      <c r="AY173" s="14" t="s">
        <v>129</v>
      </c>
      <c r="BE173" s="142">
        <f>IF(N173="základní",J173,0)</f>
        <v>0</v>
      </c>
      <c r="BF173" s="142">
        <f>IF(N173="snížená",J173,0)</f>
        <v>0</v>
      </c>
      <c r="BG173" s="142">
        <f>IF(N173="zákl. přenesená",J173,0)</f>
        <v>0</v>
      </c>
      <c r="BH173" s="142">
        <f>IF(N173="sníž. přenesená",J173,0)</f>
        <v>0</v>
      </c>
      <c r="BI173" s="142">
        <f>IF(N173="nulová",J173,0)</f>
        <v>0</v>
      </c>
      <c r="BJ173" s="14" t="s">
        <v>14</v>
      </c>
      <c r="BK173" s="142">
        <f>ROUND(I173*H173,2)</f>
        <v>0</v>
      </c>
      <c r="BL173" s="14" t="s">
        <v>82</v>
      </c>
      <c r="BM173" s="141" t="s">
        <v>237</v>
      </c>
    </row>
    <row r="174" spans="2:65" s="1" customFormat="1" ht="24.15" customHeight="1">
      <c r="B174" s="129"/>
      <c r="C174" s="151" t="s">
        <v>238</v>
      </c>
      <c r="D174" s="151" t="s">
        <v>215</v>
      </c>
      <c r="E174" s="152" t="s">
        <v>239</v>
      </c>
      <c r="F174" s="153" t="s">
        <v>240</v>
      </c>
      <c r="G174" s="154" t="s">
        <v>156</v>
      </c>
      <c r="H174" s="155">
        <v>6.51</v>
      </c>
      <c r="I174" s="156"/>
      <c r="J174" s="157">
        <f>ROUND(I174*H174,2)</f>
        <v>0</v>
      </c>
      <c r="K174" s="153" t="s">
        <v>135</v>
      </c>
      <c r="L174" s="158"/>
      <c r="M174" s="159" t="s">
        <v>1</v>
      </c>
      <c r="N174" s="160" t="s">
        <v>36</v>
      </c>
      <c r="P174" s="139">
        <f>O174*H174</f>
        <v>0</v>
      </c>
      <c r="Q174" s="139">
        <v>0</v>
      </c>
      <c r="R174" s="139">
        <f>Q174*H174</f>
        <v>0</v>
      </c>
      <c r="S174" s="139">
        <v>0</v>
      </c>
      <c r="T174" s="140">
        <f>S174*H174</f>
        <v>0</v>
      </c>
      <c r="AR174" s="141" t="s">
        <v>143</v>
      </c>
      <c r="AT174" s="141" t="s">
        <v>215</v>
      </c>
      <c r="AU174" s="141" t="s">
        <v>81</v>
      </c>
      <c r="AY174" s="14" t="s">
        <v>129</v>
      </c>
      <c r="BE174" s="142">
        <f>IF(N174="základní",J174,0)</f>
        <v>0</v>
      </c>
      <c r="BF174" s="142">
        <f>IF(N174="snížená",J174,0)</f>
        <v>0</v>
      </c>
      <c r="BG174" s="142">
        <f>IF(N174="zákl. přenesená",J174,0)</f>
        <v>0</v>
      </c>
      <c r="BH174" s="142">
        <f>IF(N174="sníž. přenesená",J174,0)</f>
        <v>0</v>
      </c>
      <c r="BI174" s="142">
        <f>IF(N174="nulová",J174,0)</f>
        <v>0</v>
      </c>
      <c r="BJ174" s="14" t="s">
        <v>14</v>
      </c>
      <c r="BK174" s="142">
        <f>ROUND(I174*H174,2)</f>
        <v>0</v>
      </c>
      <c r="BL174" s="14" t="s">
        <v>82</v>
      </c>
      <c r="BM174" s="141" t="s">
        <v>223</v>
      </c>
    </row>
    <row r="175" spans="2:65" s="12" customFormat="1">
      <c r="B175" s="143"/>
      <c r="D175" s="144" t="s">
        <v>149</v>
      </c>
      <c r="F175" s="145" t="s">
        <v>241</v>
      </c>
      <c r="H175" s="146">
        <v>6.51</v>
      </c>
      <c r="I175" s="147"/>
      <c r="L175" s="143"/>
      <c r="M175" s="148"/>
      <c r="T175" s="149"/>
      <c r="AT175" s="150" t="s">
        <v>149</v>
      </c>
      <c r="AU175" s="150" t="s">
        <v>81</v>
      </c>
      <c r="AV175" s="12" t="s">
        <v>79</v>
      </c>
      <c r="AW175" s="12" t="s">
        <v>3</v>
      </c>
      <c r="AX175" s="12" t="s">
        <v>14</v>
      </c>
      <c r="AY175" s="150" t="s">
        <v>129</v>
      </c>
    </row>
    <row r="176" spans="2:65" s="1" customFormat="1" ht="55.5" customHeight="1">
      <c r="B176" s="129"/>
      <c r="C176" s="130" t="s">
        <v>190</v>
      </c>
      <c r="D176" s="130" t="s">
        <v>131</v>
      </c>
      <c r="E176" s="131" t="s">
        <v>242</v>
      </c>
      <c r="F176" s="132" t="s">
        <v>243</v>
      </c>
      <c r="G176" s="133" t="s">
        <v>156</v>
      </c>
      <c r="H176" s="134">
        <v>35.700000000000003</v>
      </c>
      <c r="I176" s="135"/>
      <c r="J176" s="136">
        <f t="shared" ref="J176:J182" si="20">ROUND(I176*H176,2)</f>
        <v>0</v>
      </c>
      <c r="K176" s="132" t="s">
        <v>135</v>
      </c>
      <c r="L176" s="29"/>
      <c r="M176" s="137" t="s">
        <v>1</v>
      </c>
      <c r="N176" s="138" t="s">
        <v>36</v>
      </c>
      <c r="P176" s="139">
        <f t="shared" ref="P176:P182" si="21">O176*H176</f>
        <v>0</v>
      </c>
      <c r="Q176" s="139">
        <v>0</v>
      </c>
      <c r="R176" s="139">
        <f t="shared" ref="R176:R182" si="22">Q176*H176</f>
        <v>0</v>
      </c>
      <c r="S176" s="139">
        <v>0</v>
      </c>
      <c r="T176" s="140">
        <f t="shared" ref="T176:T182" si="23">S176*H176</f>
        <v>0</v>
      </c>
      <c r="AR176" s="141" t="s">
        <v>82</v>
      </c>
      <c r="AT176" s="141" t="s">
        <v>131</v>
      </c>
      <c r="AU176" s="141" t="s">
        <v>81</v>
      </c>
      <c r="AY176" s="14" t="s">
        <v>129</v>
      </c>
      <c r="BE176" s="142">
        <f t="shared" ref="BE176:BE182" si="24">IF(N176="základní",J176,0)</f>
        <v>0</v>
      </c>
      <c r="BF176" s="142">
        <f t="shared" ref="BF176:BF182" si="25">IF(N176="snížená",J176,0)</f>
        <v>0</v>
      </c>
      <c r="BG176" s="142">
        <f t="shared" ref="BG176:BG182" si="26">IF(N176="zákl. přenesená",J176,0)</f>
        <v>0</v>
      </c>
      <c r="BH176" s="142">
        <f t="shared" ref="BH176:BH182" si="27">IF(N176="sníž. přenesená",J176,0)</f>
        <v>0</v>
      </c>
      <c r="BI176" s="142">
        <f t="shared" ref="BI176:BI182" si="28">IF(N176="nulová",J176,0)</f>
        <v>0</v>
      </c>
      <c r="BJ176" s="14" t="s">
        <v>14</v>
      </c>
      <c r="BK176" s="142">
        <f t="shared" ref="BK176:BK182" si="29">ROUND(I176*H176,2)</f>
        <v>0</v>
      </c>
      <c r="BL176" s="14" t="s">
        <v>82</v>
      </c>
      <c r="BM176" s="141" t="s">
        <v>244</v>
      </c>
    </row>
    <row r="177" spans="2:65" s="1" customFormat="1" ht="24.15" customHeight="1">
      <c r="B177" s="129"/>
      <c r="C177" s="130" t="s">
        <v>245</v>
      </c>
      <c r="D177" s="130" t="s">
        <v>131</v>
      </c>
      <c r="E177" s="131" t="s">
        <v>246</v>
      </c>
      <c r="F177" s="132" t="s">
        <v>247</v>
      </c>
      <c r="G177" s="133" t="s">
        <v>156</v>
      </c>
      <c r="H177" s="134">
        <v>6.2</v>
      </c>
      <c r="I177" s="135"/>
      <c r="J177" s="136">
        <f t="shared" si="20"/>
        <v>0</v>
      </c>
      <c r="K177" s="132" t="s">
        <v>135</v>
      </c>
      <c r="L177" s="29"/>
      <c r="M177" s="137" t="s">
        <v>1</v>
      </c>
      <c r="N177" s="138" t="s">
        <v>36</v>
      </c>
      <c r="P177" s="139">
        <f t="shared" si="21"/>
        <v>0</v>
      </c>
      <c r="Q177" s="139">
        <v>0</v>
      </c>
      <c r="R177" s="139">
        <f t="shared" si="22"/>
        <v>0</v>
      </c>
      <c r="S177" s="139">
        <v>0</v>
      </c>
      <c r="T177" s="140">
        <f t="shared" si="23"/>
        <v>0</v>
      </c>
      <c r="AR177" s="141" t="s">
        <v>82</v>
      </c>
      <c r="AT177" s="141" t="s">
        <v>131</v>
      </c>
      <c r="AU177" s="141" t="s">
        <v>81</v>
      </c>
      <c r="AY177" s="14" t="s">
        <v>129</v>
      </c>
      <c r="BE177" s="142">
        <f t="shared" si="24"/>
        <v>0</v>
      </c>
      <c r="BF177" s="142">
        <f t="shared" si="25"/>
        <v>0</v>
      </c>
      <c r="BG177" s="142">
        <f t="shared" si="26"/>
        <v>0</v>
      </c>
      <c r="BH177" s="142">
        <f t="shared" si="27"/>
        <v>0</v>
      </c>
      <c r="BI177" s="142">
        <f t="shared" si="28"/>
        <v>0</v>
      </c>
      <c r="BJ177" s="14" t="s">
        <v>14</v>
      </c>
      <c r="BK177" s="142">
        <f t="shared" si="29"/>
        <v>0</v>
      </c>
      <c r="BL177" s="14" t="s">
        <v>82</v>
      </c>
      <c r="BM177" s="141" t="s">
        <v>248</v>
      </c>
    </row>
    <row r="178" spans="2:65" s="1" customFormat="1" ht="37.950000000000003" customHeight="1">
      <c r="B178" s="129"/>
      <c r="C178" s="130" t="s">
        <v>194</v>
      </c>
      <c r="D178" s="130" t="s">
        <v>131</v>
      </c>
      <c r="E178" s="131" t="s">
        <v>249</v>
      </c>
      <c r="F178" s="132" t="s">
        <v>250</v>
      </c>
      <c r="G178" s="133" t="s">
        <v>156</v>
      </c>
      <c r="H178" s="134">
        <v>6.2</v>
      </c>
      <c r="I178" s="135"/>
      <c r="J178" s="136">
        <f t="shared" si="20"/>
        <v>0</v>
      </c>
      <c r="K178" s="132" t="s">
        <v>135</v>
      </c>
      <c r="L178" s="29"/>
      <c r="M178" s="137" t="s">
        <v>1</v>
      </c>
      <c r="N178" s="138" t="s">
        <v>36</v>
      </c>
      <c r="P178" s="139">
        <f t="shared" si="21"/>
        <v>0</v>
      </c>
      <c r="Q178" s="139">
        <v>0</v>
      </c>
      <c r="R178" s="139">
        <f t="shared" si="22"/>
        <v>0</v>
      </c>
      <c r="S178" s="139">
        <v>0</v>
      </c>
      <c r="T178" s="140">
        <f t="shared" si="23"/>
        <v>0</v>
      </c>
      <c r="AR178" s="141" t="s">
        <v>82</v>
      </c>
      <c r="AT178" s="141" t="s">
        <v>131</v>
      </c>
      <c r="AU178" s="141" t="s">
        <v>81</v>
      </c>
      <c r="AY178" s="14" t="s">
        <v>129</v>
      </c>
      <c r="BE178" s="142">
        <f t="shared" si="24"/>
        <v>0</v>
      </c>
      <c r="BF178" s="142">
        <f t="shared" si="25"/>
        <v>0</v>
      </c>
      <c r="BG178" s="142">
        <f t="shared" si="26"/>
        <v>0</v>
      </c>
      <c r="BH178" s="142">
        <f t="shared" si="27"/>
        <v>0</v>
      </c>
      <c r="BI178" s="142">
        <f t="shared" si="28"/>
        <v>0</v>
      </c>
      <c r="BJ178" s="14" t="s">
        <v>14</v>
      </c>
      <c r="BK178" s="142">
        <f t="shared" si="29"/>
        <v>0</v>
      </c>
      <c r="BL178" s="14" t="s">
        <v>82</v>
      </c>
      <c r="BM178" s="141" t="s">
        <v>251</v>
      </c>
    </row>
    <row r="179" spans="2:65" s="1" customFormat="1" ht="24.15" customHeight="1">
      <c r="B179" s="129"/>
      <c r="C179" s="130" t="s">
        <v>252</v>
      </c>
      <c r="D179" s="130" t="s">
        <v>131</v>
      </c>
      <c r="E179" s="131" t="s">
        <v>253</v>
      </c>
      <c r="F179" s="132" t="s">
        <v>254</v>
      </c>
      <c r="G179" s="133" t="s">
        <v>156</v>
      </c>
      <c r="H179" s="134">
        <v>29.5</v>
      </c>
      <c r="I179" s="135"/>
      <c r="J179" s="136">
        <f t="shared" si="20"/>
        <v>0</v>
      </c>
      <c r="K179" s="132" t="s">
        <v>135</v>
      </c>
      <c r="L179" s="29"/>
      <c r="M179" s="137" t="s">
        <v>1</v>
      </c>
      <c r="N179" s="138" t="s">
        <v>36</v>
      </c>
      <c r="P179" s="139">
        <f t="shared" si="21"/>
        <v>0</v>
      </c>
      <c r="Q179" s="139">
        <v>0</v>
      </c>
      <c r="R179" s="139">
        <f t="shared" si="22"/>
        <v>0</v>
      </c>
      <c r="S179" s="139">
        <v>0</v>
      </c>
      <c r="T179" s="140">
        <f t="shared" si="23"/>
        <v>0</v>
      </c>
      <c r="AR179" s="141" t="s">
        <v>82</v>
      </c>
      <c r="AT179" s="141" t="s">
        <v>131</v>
      </c>
      <c r="AU179" s="141" t="s">
        <v>81</v>
      </c>
      <c r="AY179" s="14" t="s">
        <v>129</v>
      </c>
      <c r="BE179" s="142">
        <f t="shared" si="24"/>
        <v>0</v>
      </c>
      <c r="BF179" s="142">
        <f t="shared" si="25"/>
        <v>0</v>
      </c>
      <c r="BG179" s="142">
        <f t="shared" si="26"/>
        <v>0</v>
      </c>
      <c r="BH179" s="142">
        <f t="shared" si="27"/>
        <v>0</v>
      </c>
      <c r="BI179" s="142">
        <f t="shared" si="28"/>
        <v>0</v>
      </c>
      <c r="BJ179" s="14" t="s">
        <v>14</v>
      </c>
      <c r="BK179" s="142">
        <f t="shared" si="29"/>
        <v>0</v>
      </c>
      <c r="BL179" s="14" t="s">
        <v>82</v>
      </c>
      <c r="BM179" s="141" t="s">
        <v>255</v>
      </c>
    </row>
    <row r="180" spans="2:65" s="1" customFormat="1" ht="37.950000000000003" customHeight="1">
      <c r="B180" s="129"/>
      <c r="C180" s="130" t="s">
        <v>197</v>
      </c>
      <c r="D180" s="130" t="s">
        <v>131</v>
      </c>
      <c r="E180" s="131" t="s">
        <v>256</v>
      </c>
      <c r="F180" s="132" t="s">
        <v>257</v>
      </c>
      <c r="G180" s="133" t="s">
        <v>156</v>
      </c>
      <c r="H180" s="134">
        <v>29.5</v>
      </c>
      <c r="I180" s="135"/>
      <c r="J180" s="136">
        <f t="shared" si="20"/>
        <v>0</v>
      </c>
      <c r="K180" s="132" t="s">
        <v>135</v>
      </c>
      <c r="L180" s="29"/>
      <c r="M180" s="137" t="s">
        <v>1</v>
      </c>
      <c r="N180" s="138" t="s">
        <v>36</v>
      </c>
      <c r="P180" s="139">
        <f t="shared" si="21"/>
        <v>0</v>
      </c>
      <c r="Q180" s="139">
        <v>0</v>
      </c>
      <c r="R180" s="139">
        <f t="shared" si="22"/>
        <v>0</v>
      </c>
      <c r="S180" s="139">
        <v>0</v>
      </c>
      <c r="T180" s="140">
        <f t="shared" si="23"/>
        <v>0</v>
      </c>
      <c r="AR180" s="141" t="s">
        <v>82</v>
      </c>
      <c r="AT180" s="141" t="s">
        <v>131</v>
      </c>
      <c r="AU180" s="141" t="s">
        <v>81</v>
      </c>
      <c r="AY180" s="14" t="s">
        <v>129</v>
      </c>
      <c r="BE180" s="142">
        <f t="shared" si="24"/>
        <v>0</v>
      </c>
      <c r="BF180" s="142">
        <f t="shared" si="25"/>
        <v>0</v>
      </c>
      <c r="BG180" s="142">
        <f t="shared" si="26"/>
        <v>0</v>
      </c>
      <c r="BH180" s="142">
        <f t="shared" si="27"/>
        <v>0</v>
      </c>
      <c r="BI180" s="142">
        <f t="shared" si="28"/>
        <v>0</v>
      </c>
      <c r="BJ180" s="14" t="s">
        <v>14</v>
      </c>
      <c r="BK180" s="142">
        <f t="shared" si="29"/>
        <v>0</v>
      </c>
      <c r="BL180" s="14" t="s">
        <v>82</v>
      </c>
      <c r="BM180" s="141" t="s">
        <v>258</v>
      </c>
    </row>
    <row r="181" spans="2:65" s="1" customFormat="1" ht="44.25" customHeight="1">
      <c r="B181" s="129"/>
      <c r="C181" s="130" t="s">
        <v>201</v>
      </c>
      <c r="D181" s="130" t="s">
        <v>131</v>
      </c>
      <c r="E181" s="131" t="s">
        <v>259</v>
      </c>
      <c r="F181" s="132" t="s">
        <v>260</v>
      </c>
      <c r="G181" s="133" t="s">
        <v>208</v>
      </c>
      <c r="H181" s="134">
        <v>9.4</v>
      </c>
      <c r="I181" s="135"/>
      <c r="J181" s="136">
        <f t="shared" si="20"/>
        <v>0</v>
      </c>
      <c r="K181" s="132" t="s">
        <v>135</v>
      </c>
      <c r="L181" s="29"/>
      <c r="M181" s="137" t="s">
        <v>1</v>
      </c>
      <c r="N181" s="138" t="s">
        <v>36</v>
      </c>
      <c r="P181" s="139">
        <f t="shared" si="21"/>
        <v>0</v>
      </c>
      <c r="Q181" s="139">
        <v>0</v>
      </c>
      <c r="R181" s="139">
        <f t="shared" si="22"/>
        <v>0</v>
      </c>
      <c r="S181" s="139">
        <v>0</v>
      </c>
      <c r="T181" s="140">
        <f t="shared" si="23"/>
        <v>0</v>
      </c>
      <c r="AR181" s="141" t="s">
        <v>82</v>
      </c>
      <c r="AT181" s="141" t="s">
        <v>131</v>
      </c>
      <c r="AU181" s="141" t="s">
        <v>81</v>
      </c>
      <c r="AY181" s="14" t="s">
        <v>129</v>
      </c>
      <c r="BE181" s="142">
        <f t="shared" si="24"/>
        <v>0</v>
      </c>
      <c r="BF181" s="142">
        <f t="shared" si="25"/>
        <v>0</v>
      </c>
      <c r="BG181" s="142">
        <f t="shared" si="26"/>
        <v>0</v>
      </c>
      <c r="BH181" s="142">
        <f t="shared" si="27"/>
        <v>0</v>
      </c>
      <c r="BI181" s="142">
        <f t="shared" si="28"/>
        <v>0</v>
      </c>
      <c r="BJ181" s="14" t="s">
        <v>14</v>
      </c>
      <c r="BK181" s="142">
        <f t="shared" si="29"/>
        <v>0</v>
      </c>
      <c r="BL181" s="14" t="s">
        <v>82</v>
      </c>
      <c r="BM181" s="141" t="s">
        <v>261</v>
      </c>
    </row>
    <row r="182" spans="2:65" s="1" customFormat="1" ht="21.75" customHeight="1">
      <c r="B182" s="129"/>
      <c r="C182" s="151" t="s">
        <v>262</v>
      </c>
      <c r="D182" s="151" t="s">
        <v>215</v>
      </c>
      <c r="E182" s="152" t="s">
        <v>263</v>
      </c>
      <c r="F182" s="153" t="s">
        <v>264</v>
      </c>
      <c r="G182" s="154" t="s">
        <v>208</v>
      </c>
      <c r="H182" s="155">
        <v>9.8699999999999992</v>
      </c>
      <c r="I182" s="156"/>
      <c r="J182" s="157">
        <f t="shared" si="20"/>
        <v>0</v>
      </c>
      <c r="K182" s="153" t="s">
        <v>135</v>
      </c>
      <c r="L182" s="158"/>
      <c r="M182" s="159" t="s">
        <v>1</v>
      </c>
      <c r="N182" s="160" t="s">
        <v>36</v>
      </c>
      <c r="P182" s="139">
        <f t="shared" si="21"/>
        <v>0</v>
      </c>
      <c r="Q182" s="139">
        <v>0</v>
      </c>
      <c r="R182" s="139">
        <f t="shared" si="22"/>
        <v>0</v>
      </c>
      <c r="S182" s="139">
        <v>0</v>
      </c>
      <c r="T182" s="140">
        <f t="shared" si="23"/>
        <v>0</v>
      </c>
      <c r="AR182" s="141" t="s">
        <v>143</v>
      </c>
      <c r="AT182" s="141" t="s">
        <v>215</v>
      </c>
      <c r="AU182" s="141" t="s">
        <v>81</v>
      </c>
      <c r="AY182" s="14" t="s">
        <v>129</v>
      </c>
      <c r="BE182" s="142">
        <f t="shared" si="24"/>
        <v>0</v>
      </c>
      <c r="BF182" s="142">
        <f t="shared" si="25"/>
        <v>0</v>
      </c>
      <c r="BG182" s="142">
        <f t="shared" si="26"/>
        <v>0</v>
      </c>
      <c r="BH182" s="142">
        <f t="shared" si="27"/>
        <v>0</v>
      </c>
      <c r="BI182" s="142">
        <f t="shared" si="28"/>
        <v>0</v>
      </c>
      <c r="BJ182" s="14" t="s">
        <v>14</v>
      </c>
      <c r="BK182" s="142">
        <f t="shared" si="29"/>
        <v>0</v>
      </c>
      <c r="BL182" s="14" t="s">
        <v>82</v>
      </c>
      <c r="BM182" s="141" t="s">
        <v>265</v>
      </c>
    </row>
    <row r="183" spans="2:65" s="12" customFormat="1">
      <c r="B183" s="143"/>
      <c r="D183" s="144" t="s">
        <v>149</v>
      </c>
      <c r="F183" s="145" t="s">
        <v>266</v>
      </c>
      <c r="H183" s="146">
        <v>9.8699999999999992</v>
      </c>
      <c r="I183" s="147"/>
      <c r="L183" s="143"/>
      <c r="M183" s="148"/>
      <c r="T183" s="149"/>
      <c r="AT183" s="150" t="s">
        <v>149</v>
      </c>
      <c r="AU183" s="150" t="s">
        <v>81</v>
      </c>
      <c r="AV183" s="12" t="s">
        <v>79</v>
      </c>
      <c r="AW183" s="12" t="s">
        <v>3</v>
      </c>
      <c r="AX183" s="12" t="s">
        <v>14</v>
      </c>
      <c r="AY183" s="150" t="s">
        <v>129</v>
      </c>
    </row>
    <row r="184" spans="2:65" s="1" customFormat="1" ht="55.5" customHeight="1">
      <c r="B184" s="129"/>
      <c r="C184" s="130" t="s">
        <v>205</v>
      </c>
      <c r="D184" s="130" t="s">
        <v>131</v>
      </c>
      <c r="E184" s="131" t="s">
        <v>267</v>
      </c>
      <c r="F184" s="132" t="s">
        <v>268</v>
      </c>
      <c r="G184" s="133" t="s">
        <v>208</v>
      </c>
      <c r="H184" s="134">
        <v>9.4</v>
      </c>
      <c r="I184" s="135"/>
      <c r="J184" s="136">
        <f>ROUND(I184*H184,2)</f>
        <v>0</v>
      </c>
      <c r="K184" s="132" t="s">
        <v>135</v>
      </c>
      <c r="L184" s="29"/>
      <c r="M184" s="137" t="s">
        <v>1</v>
      </c>
      <c r="N184" s="138" t="s">
        <v>36</v>
      </c>
      <c r="P184" s="139">
        <f>O184*H184</f>
        <v>0</v>
      </c>
      <c r="Q184" s="139">
        <v>0</v>
      </c>
      <c r="R184" s="139">
        <f>Q184*H184</f>
        <v>0</v>
      </c>
      <c r="S184" s="139">
        <v>0</v>
      </c>
      <c r="T184" s="140">
        <f>S184*H184</f>
        <v>0</v>
      </c>
      <c r="AR184" s="141" t="s">
        <v>82</v>
      </c>
      <c r="AT184" s="141" t="s">
        <v>131</v>
      </c>
      <c r="AU184" s="141" t="s">
        <v>81</v>
      </c>
      <c r="AY184" s="14" t="s">
        <v>129</v>
      </c>
      <c r="BE184" s="142">
        <f>IF(N184="základní",J184,0)</f>
        <v>0</v>
      </c>
      <c r="BF184" s="142">
        <f>IF(N184="snížená",J184,0)</f>
        <v>0</v>
      </c>
      <c r="BG184" s="142">
        <f>IF(N184="zákl. přenesená",J184,0)</f>
        <v>0</v>
      </c>
      <c r="BH184" s="142">
        <f>IF(N184="sníž. přenesená",J184,0)</f>
        <v>0</v>
      </c>
      <c r="BI184" s="142">
        <f>IF(N184="nulová",J184,0)</f>
        <v>0</v>
      </c>
      <c r="BJ184" s="14" t="s">
        <v>14</v>
      </c>
      <c r="BK184" s="142">
        <f>ROUND(I184*H184,2)</f>
        <v>0</v>
      </c>
      <c r="BL184" s="14" t="s">
        <v>82</v>
      </c>
      <c r="BM184" s="141" t="s">
        <v>269</v>
      </c>
    </row>
    <row r="185" spans="2:65" s="1" customFormat="1" ht="24.15" customHeight="1">
      <c r="B185" s="129"/>
      <c r="C185" s="151" t="s">
        <v>270</v>
      </c>
      <c r="D185" s="151" t="s">
        <v>215</v>
      </c>
      <c r="E185" s="152" t="s">
        <v>271</v>
      </c>
      <c r="F185" s="153" t="s">
        <v>272</v>
      </c>
      <c r="G185" s="154" t="s">
        <v>208</v>
      </c>
      <c r="H185" s="155">
        <v>9.8699999999999992</v>
      </c>
      <c r="I185" s="156"/>
      <c r="J185" s="157">
        <f>ROUND(I185*H185,2)</f>
        <v>0</v>
      </c>
      <c r="K185" s="153" t="s">
        <v>135</v>
      </c>
      <c r="L185" s="158"/>
      <c r="M185" s="159" t="s">
        <v>1</v>
      </c>
      <c r="N185" s="160" t="s">
        <v>36</v>
      </c>
      <c r="P185" s="139">
        <f>O185*H185</f>
        <v>0</v>
      </c>
      <c r="Q185" s="139">
        <v>0</v>
      </c>
      <c r="R185" s="139">
        <f>Q185*H185</f>
        <v>0</v>
      </c>
      <c r="S185" s="139">
        <v>0</v>
      </c>
      <c r="T185" s="140">
        <f>S185*H185</f>
        <v>0</v>
      </c>
      <c r="AR185" s="141" t="s">
        <v>143</v>
      </c>
      <c r="AT185" s="141" t="s">
        <v>215</v>
      </c>
      <c r="AU185" s="141" t="s">
        <v>81</v>
      </c>
      <c r="AY185" s="14" t="s">
        <v>129</v>
      </c>
      <c r="BE185" s="142">
        <f>IF(N185="základní",J185,0)</f>
        <v>0</v>
      </c>
      <c r="BF185" s="142">
        <f>IF(N185="snížená",J185,0)</f>
        <v>0</v>
      </c>
      <c r="BG185" s="142">
        <f>IF(N185="zákl. přenesená",J185,0)</f>
        <v>0</v>
      </c>
      <c r="BH185" s="142">
        <f>IF(N185="sníž. přenesená",J185,0)</f>
        <v>0</v>
      </c>
      <c r="BI185" s="142">
        <f>IF(N185="nulová",J185,0)</f>
        <v>0</v>
      </c>
      <c r="BJ185" s="14" t="s">
        <v>14</v>
      </c>
      <c r="BK185" s="142">
        <f>ROUND(I185*H185,2)</f>
        <v>0</v>
      </c>
      <c r="BL185" s="14" t="s">
        <v>82</v>
      </c>
      <c r="BM185" s="141" t="s">
        <v>273</v>
      </c>
    </row>
    <row r="186" spans="2:65" s="12" customFormat="1">
      <c r="B186" s="143"/>
      <c r="D186" s="144" t="s">
        <v>149</v>
      </c>
      <c r="F186" s="145" t="s">
        <v>266</v>
      </c>
      <c r="H186" s="146">
        <v>9.8699999999999992</v>
      </c>
      <c r="I186" s="147"/>
      <c r="L186" s="143"/>
      <c r="M186" s="148"/>
      <c r="T186" s="149"/>
      <c r="AT186" s="150" t="s">
        <v>149</v>
      </c>
      <c r="AU186" s="150" t="s">
        <v>81</v>
      </c>
      <c r="AV186" s="12" t="s">
        <v>79</v>
      </c>
      <c r="AW186" s="12" t="s">
        <v>3</v>
      </c>
      <c r="AX186" s="12" t="s">
        <v>14</v>
      </c>
      <c r="AY186" s="150" t="s">
        <v>129</v>
      </c>
    </row>
    <row r="187" spans="2:65" s="11" customFormat="1" ht="20.85" customHeight="1">
      <c r="B187" s="117"/>
      <c r="D187" s="118" t="s">
        <v>70</v>
      </c>
      <c r="E187" s="127" t="s">
        <v>274</v>
      </c>
      <c r="F187" s="127" t="s">
        <v>275</v>
      </c>
      <c r="I187" s="120"/>
      <c r="J187" s="128">
        <f>BK187</f>
        <v>0</v>
      </c>
      <c r="L187" s="117"/>
      <c r="M187" s="122"/>
      <c r="P187" s="123">
        <f>SUM(P188:P193)</f>
        <v>0</v>
      </c>
      <c r="R187" s="123">
        <f>SUM(R188:R193)</f>
        <v>0</v>
      </c>
      <c r="T187" s="124">
        <f>SUM(T188:T193)</f>
        <v>0</v>
      </c>
      <c r="AR187" s="118" t="s">
        <v>14</v>
      </c>
      <c r="AT187" s="125" t="s">
        <v>70</v>
      </c>
      <c r="AU187" s="125" t="s">
        <v>79</v>
      </c>
      <c r="AY187" s="118" t="s">
        <v>129</v>
      </c>
      <c r="BK187" s="126">
        <f>SUM(BK188:BK193)</f>
        <v>0</v>
      </c>
    </row>
    <row r="188" spans="2:65" s="1" customFormat="1" ht="33" customHeight="1">
      <c r="B188" s="129"/>
      <c r="C188" s="130" t="s">
        <v>209</v>
      </c>
      <c r="D188" s="130" t="s">
        <v>131</v>
      </c>
      <c r="E188" s="131" t="s">
        <v>276</v>
      </c>
      <c r="F188" s="132" t="s">
        <v>277</v>
      </c>
      <c r="G188" s="133" t="s">
        <v>134</v>
      </c>
      <c r="H188" s="134">
        <v>0.68</v>
      </c>
      <c r="I188" s="135"/>
      <c r="J188" s="136">
        <f t="shared" ref="J188:J193" si="30">ROUND(I188*H188,2)</f>
        <v>0</v>
      </c>
      <c r="K188" s="132" t="s">
        <v>135</v>
      </c>
      <c r="L188" s="29"/>
      <c r="M188" s="137" t="s">
        <v>1</v>
      </c>
      <c r="N188" s="138" t="s">
        <v>36</v>
      </c>
      <c r="P188" s="139">
        <f t="shared" ref="P188:P193" si="31">O188*H188</f>
        <v>0</v>
      </c>
      <c r="Q188" s="139">
        <v>0</v>
      </c>
      <c r="R188" s="139">
        <f t="shared" ref="R188:R193" si="32">Q188*H188</f>
        <v>0</v>
      </c>
      <c r="S188" s="139">
        <v>0</v>
      </c>
      <c r="T188" s="140">
        <f t="shared" ref="T188:T193" si="33">S188*H188</f>
        <v>0</v>
      </c>
      <c r="AR188" s="141" t="s">
        <v>82</v>
      </c>
      <c r="AT188" s="141" t="s">
        <v>131</v>
      </c>
      <c r="AU188" s="141" t="s">
        <v>81</v>
      </c>
      <c r="AY188" s="14" t="s">
        <v>129</v>
      </c>
      <c r="BE188" s="142">
        <f t="shared" ref="BE188:BE193" si="34">IF(N188="základní",J188,0)</f>
        <v>0</v>
      </c>
      <c r="BF188" s="142">
        <f t="shared" ref="BF188:BF193" si="35">IF(N188="snížená",J188,0)</f>
        <v>0</v>
      </c>
      <c r="BG188" s="142">
        <f t="shared" ref="BG188:BG193" si="36">IF(N188="zákl. přenesená",J188,0)</f>
        <v>0</v>
      </c>
      <c r="BH188" s="142">
        <f t="shared" ref="BH188:BH193" si="37">IF(N188="sníž. přenesená",J188,0)</f>
        <v>0</v>
      </c>
      <c r="BI188" s="142">
        <f t="shared" ref="BI188:BI193" si="38">IF(N188="nulová",J188,0)</f>
        <v>0</v>
      </c>
      <c r="BJ188" s="14" t="s">
        <v>14</v>
      </c>
      <c r="BK188" s="142">
        <f t="shared" ref="BK188:BK193" si="39">ROUND(I188*H188,2)</f>
        <v>0</v>
      </c>
      <c r="BL188" s="14" t="s">
        <v>82</v>
      </c>
      <c r="BM188" s="141" t="s">
        <v>278</v>
      </c>
    </row>
    <row r="189" spans="2:65" s="1" customFormat="1" ht="33" customHeight="1">
      <c r="B189" s="129"/>
      <c r="C189" s="130" t="s">
        <v>279</v>
      </c>
      <c r="D189" s="130" t="s">
        <v>131</v>
      </c>
      <c r="E189" s="131" t="s">
        <v>280</v>
      </c>
      <c r="F189" s="132" t="s">
        <v>281</v>
      </c>
      <c r="G189" s="133" t="s">
        <v>134</v>
      </c>
      <c r="H189" s="134">
        <v>0.68</v>
      </c>
      <c r="I189" s="135"/>
      <c r="J189" s="136">
        <f t="shared" si="30"/>
        <v>0</v>
      </c>
      <c r="K189" s="132" t="s">
        <v>135</v>
      </c>
      <c r="L189" s="29"/>
      <c r="M189" s="137" t="s">
        <v>1</v>
      </c>
      <c r="N189" s="138" t="s">
        <v>36</v>
      </c>
      <c r="P189" s="139">
        <f t="shared" si="31"/>
        <v>0</v>
      </c>
      <c r="Q189" s="139">
        <v>0</v>
      </c>
      <c r="R189" s="139">
        <f t="shared" si="32"/>
        <v>0</v>
      </c>
      <c r="S189" s="139">
        <v>0</v>
      </c>
      <c r="T189" s="140">
        <f t="shared" si="33"/>
        <v>0</v>
      </c>
      <c r="AR189" s="141" t="s">
        <v>82</v>
      </c>
      <c r="AT189" s="141" t="s">
        <v>131</v>
      </c>
      <c r="AU189" s="141" t="s">
        <v>81</v>
      </c>
      <c r="AY189" s="14" t="s">
        <v>129</v>
      </c>
      <c r="BE189" s="142">
        <f t="shared" si="34"/>
        <v>0</v>
      </c>
      <c r="BF189" s="142">
        <f t="shared" si="35"/>
        <v>0</v>
      </c>
      <c r="BG189" s="142">
        <f t="shared" si="36"/>
        <v>0</v>
      </c>
      <c r="BH189" s="142">
        <f t="shared" si="37"/>
        <v>0</v>
      </c>
      <c r="BI189" s="142">
        <f t="shared" si="38"/>
        <v>0</v>
      </c>
      <c r="BJ189" s="14" t="s">
        <v>14</v>
      </c>
      <c r="BK189" s="142">
        <f t="shared" si="39"/>
        <v>0</v>
      </c>
      <c r="BL189" s="14" t="s">
        <v>82</v>
      </c>
      <c r="BM189" s="141" t="s">
        <v>282</v>
      </c>
    </row>
    <row r="190" spans="2:65" s="1" customFormat="1" ht="44.25" customHeight="1">
      <c r="B190" s="129"/>
      <c r="C190" s="130" t="s">
        <v>213</v>
      </c>
      <c r="D190" s="130" t="s">
        <v>131</v>
      </c>
      <c r="E190" s="131" t="s">
        <v>283</v>
      </c>
      <c r="F190" s="132" t="s">
        <v>284</v>
      </c>
      <c r="G190" s="133" t="s">
        <v>134</v>
      </c>
      <c r="H190" s="134">
        <v>0.68</v>
      </c>
      <c r="I190" s="135"/>
      <c r="J190" s="136">
        <f t="shared" si="30"/>
        <v>0</v>
      </c>
      <c r="K190" s="132" t="s">
        <v>135</v>
      </c>
      <c r="L190" s="29"/>
      <c r="M190" s="137" t="s">
        <v>1</v>
      </c>
      <c r="N190" s="138" t="s">
        <v>36</v>
      </c>
      <c r="P190" s="139">
        <f t="shared" si="31"/>
        <v>0</v>
      </c>
      <c r="Q190" s="139">
        <v>0</v>
      </c>
      <c r="R190" s="139">
        <f t="shared" si="32"/>
        <v>0</v>
      </c>
      <c r="S190" s="139">
        <v>0</v>
      </c>
      <c r="T190" s="140">
        <f t="shared" si="33"/>
        <v>0</v>
      </c>
      <c r="AR190" s="141" t="s">
        <v>82</v>
      </c>
      <c r="AT190" s="141" t="s">
        <v>131</v>
      </c>
      <c r="AU190" s="141" t="s">
        <v>81</v>
      </c>
      <c r="AY190" s="14" t="s">
        <v>129</v>
      </c>
      <c r="BE190" s="142">
        <f t="shared" si="34"/>
        <v>0</v>
      </c>
      <c r="BF190" s="142">
        <f t="shared" si="35"/>
        <v>0</v>
      </c>
      <c r="BG190" s="142">
        <f t="shared" si="36"/>
        <v>0</v>
      </c>
      <c r="BH190" s="142">
        <f t="shared" si="37"/>
        <v>0</v>
      </c>
      <c r="BI190" s="142">
        <f t="shared" si="38"/>
        <v>0</v>
      </c>
      <c r="BJ190" s="14" t="s">
        <v>14</v>
      </c>
      <c r="BK190" s="142">
        <f t="shared" si="39"/>
        <v>0</v>
      </c>
      <c r="BL190" s="14" t="s">
        <v>82</v>
      </c>
      <c r="BM190" s="141" t="s">
        <v>285</v>
      </c>
    </row>
    <row r="191" spans="2:65" s="1" customFormat="1" ht="21.75" customHeight="1">
      <c r="B191" s="129"/>
      <c r="C191" s="130" t="s">
        <v>286</v>
      </c>
      <c r="D191" s="130" t="s">
        <v>131</v>
      </c>
      <c r="E191" s="131" t="s">
        <v>287</v>
      </c>
      <c r="F191" s="132" t="s">
        <v>288</v>
      </c>
      <c r="G191" s="133" t="s">
        <v>147</v>
      </c>
      <c r="H191" s="134">
        <v>5.5E-2</v>
      </c>
      <c r="I191" s="135"/>
      <c r="J191" s="136">
        <f t="shared" si="30"/>
        <v>0</v>
      </c>
      <c r="K191" s="132" t="s">
        <v>135</v>
      </c>
      <c r="L191" s="29"/>
      <c r="M191" s="137" t="s">
        <v>1</v>
      </c>
      <c r="N191" s="138" t="s">
        <v>36</v>
      </c>
      <c r="P191" s="139">
        <f t="shared" si="31"/>
        <v>0</v>
      </c>
      <c r="Q191" s="139">
        <v>0</v>
      </c>
      <c r="R191" s="139">
        <f t="shared" si="32"/>
        <v>0</v>
      </c>
      <c r="S191" s="139">
        <v>0</v>
      </c>
      <c r="T191" s="140">
        <f t="shared" si="33"/>
        <v>0</v>
      </c>
      <c r="AR191" s="141" t="s">
        <v>82</v>
      </c>
      <c r="AT191" s="141" t="s">
        <v>131</v>
      </c>
      <c r="AU191" s="141" t="s">
        <v>81</v>
      </c>
      <c r="AY191" s="14" t="s">
        <v>129</v>
      </c>
      <c r="BE191" s="142">
        <f t="shared" si="34"/>
        <v>0</v>
      </c>
      <c r="BF191" s="142">
        <f t="shared" si="35"/>
        <v>0</v>
      </c>
      <c r="BG191" s="142">
        <f t="shared" si="36"/>
        <v>0</v>
      </c>
      <c r="BH191" s="142">
        <f t="shared" si="37"/>
        <v>0</v>
      </c>
      <c r="BI191" s="142">
        <f t="shared" si="38"/>
        <v>0</v>
      </c>
      <c r="BJ191" s="14" t="s">
        <v>14</v>
      </c>
      <c r="BK191" s="142">
        <f t="shared" si="39"/>
        <v>0</v>
      </c>
      <c r="BL191" s="14" t="s">
        <v>82</v>
      </c>
      <c r="BM191" s="141" t="s">
        <v>289</v>
      </c>
    </row>
    <row r="192" spans="2:65" s="1" customFormat="1" ht="24.15" customHeight="1">
      <c r="B192" s="129"/>
      <c r="C192" s="130" t="s">
        <v>218</v>
      </c>
      <c r="D192" s="130" t="s">
        <v>131</v>
      </c>
      <c r="E192" s="131" t="s">
        <v>290</v>
      </c>
      <c r="F192" s="132" t="s">
        <v>291</v>
      </c>
      <c r="G192" s="133" t="s">
        <v>156</v>
      </c>
      <c r="H192" s="134">
        <v>11.23</v>
      </c>
      <c r="I192" s="135"/>
      <c r="J192" s="136">
        <f t="shared" si="30"/>
        <v>0</v>
      </c>
      <c r="K192" s="132" t="s">
        <v>135</v>
      </c>
      <c r="L192" s="29"/>
      <c r="M192" s="137" t="s">
        <v>1</v>
      </c>
      <c r="N192" s="138" t="s">
        <v>36</v>
      </c>
      <c r="P192" s="139">
        <f t="shared" si="31"/>
        <v>0</v>
      </c>
      <c r="Q192" s="139">
        <v>0</v>
      </c>
      <c r="R192" s="139">
        <f t="shared" si="32"/>
        <v>0</v>
      </c>
      <c r="S192" s="139">
        <v>0</v>
      </c>
      <c r="T192" s="140">
        <f t="shared" si="33"/>
        <v>0</v>
      </c>
      <c r="AR192" s="141" t="s">
        <v>82</v>
      </c>
      <c r="AT192" s="141" t="s">
        <v>131</v>
      </c>
      <c r="AU192" s="141" t="s">
        <v>81</v>
      </c>
      <c r="AY192" s="14" t="s">
        <v>129</v>
      </c>
      <c r="BE192" s="142">
        <f t="shared" si="34"/>
        <v>0</v>
      </c>
      <c r="BF192" s="142">
        <f t="shared" si="35"/>
        <v>0</v>
      </c>
      <c r="BG192" s="142">
        <f t="shared" si="36"/>
        <v>0</v>
      </c>
      <c r="BH192" s="142">
        <f t="shared" si="37"/>
        <v>0</v>
      </c>
      <c r="BI192" s="142">
        <f t="shared" si="38"/>
        <v>0</v>
      </c>
      <c r="BJ192" s="14" t="s">
        <v>14</v>
      </c>
      <c r="BK192" s="142">
        <f t="shared" si="39"/>
        <v>0</v>
      </c>
      <c r="BL192" s="14" t="s">
        <v>82</v>
      </c>
      <c r="BM192" s="141" t="s">
        <v>292</v>
      </c>
    </row>
    <row r="193" spans="2:65" s="1" customFormat="1" ht="37.950000000000003" customHeight="1">
      <c r="B193" s="129"/>
      <c r="C193" s="130" t="s">
        <v>293</v>
      </c>
      <c r="D193" s="130" t="s">
        <v>131</v>
      </c>
      <c r="E193" s="131" t="s">
        <v>294</v>
      </c>
      <c r="F193" s="132" t="s">
        <v>295</v>
      </c>
      <c r="G193" s="133" t="s">
        <v>208</v>
      </c>
      <c r="H193" s="134">
        <v>14.9</v>
      </c>
      <c r="I193" s="135"/>
      <c r="J193" s="136">
        <f t="shared" si="30"/>
        <v>0</v>
      </c>
      <c r="K193" s="132" t="s">
        <v>135</v>
      </c>
      <c r="L193" s="29"/>
      <c r="M193" s="137" t="s">
        <v>1</v>
      </c>
      <c r="N193" s="138" t="s">
        <v>36</v>
      </c>
      <c r="P193" s="139">
        <f t="shared" si="31"/>
        <v>0</v>
      </c>
      <c r="Q193" s="139">
        <v>0</v>
      </c>
      <c r="R193" s="139">
        <f t="shared" si="32"/>
        <v>0</v>
      </c>
      <c r="S193" s="139">
        <v>0</v>
      </c>
      <c r="T193" s="140">
        <f t="shared" si="33"/>
        <v>0</v>
      </c>
      <c r="AR193" s="141" t="s">
        <v>82</v>
      </c>
      <c r="AT193" s="141" t="s">
        <v>131</v>
      </c>
      <c r="AU193" s="141" t="s">
        <v>81</v>
      </c>
      <c r="AY193" s="14" t="s">
        <v>129</v>
      </c>
      <c r="BE193" s="142">
        <f t="shared" si="34"/>
        <v>0</v>
      </c>
      <c r="BF193" s="142">
        <f t="shared" si="35"/>
        <v>0</v>
      </c>
      <c r="BG193" s="142">
        <f t="shared" si="36"/>
        <v>0</v>
      </c>
      <c r="BH193" s="142">
        <f t="shared" si="37"/>
        <v>0</v>
      </c>
      <c r="BI193" s="142">
        <f t="shared" si="38"/>
        <v>0</v>
      </c>
      <c r="BJ193" s="14" t="s">
        <v>14</v>
      </c>
      <c r="BK193" s="142">
        <f t="shared" si="39"/>
        <v>0</v>
      </c>
      <c r="BL193" s="14" t="s">
        <v>82</v>
      </c>
      <c r="BM193" s="141" t="s">
        <v>296</v>
      </c>
    </row>
    <row r="194" spans="2:65" s="11" customFormat="1" ht="22.95" customHeight="1">
      <c r="B194" s="117"/>
      <c r="D194" s="118" t="s">
        <v>70</v>
      </c>
      <c r="E194" s="127" t="s">
        <v>162</v>
      </c>
      <c r="F194" s="127" t="s">
        <v>297</v>
      </c>
      <c r="I194" s="120"/>
      <c r="J194" s="128">
        <f>BK194</f>
        <v>0</v>
      </c>
      <c r="L194" s="117"/>
      <c r="M194" s="122"/>
      <c r="P194" s="123">
        <f>P195</f>
        <v>0</v>
      </c>
      <c r="R194" s="123">
        <f>R195</f>
        <v>0</v>
      </c>
      <c r="T194" s="124">
        <f>T195</f>
        <v>0</v>
      </c>
      <c r="AR194" s="118" t="s">
        <v>14</v>
      </c>
      <c r="AT194" s="125" t="s">
        <v>70</v>
      </c>
      <c r="AU194" s="125" t="s">
        <v>14</v>
      </c>
      <c r="AY194" s="118" t="s">
        <v>129</v>
      </c>
      <c r="BK194" s="126">
        <f>BK195</f>
        <v>0</v>
      </c>
    </row>
    <row r="195" spans="2:65" s="11" customFormat="1" ht="20.85" customHeight="1">
      <c r="B195" s="117"/>
      <c r="D195" s="118" t="s">
        <v>70</v>
      </c>
      <c r="E195" s="127" t="s">
        <v>298</v>
      </c>
      <c r="F195" s="127" t="s">
        <v>299</v>
      </c>
      <c r="I195" s="120"/>
      <c r="J195" s="128">
        <f>BK195</f>
        <v>0</v>
      </c>
      <c r="L195" s="117"/>
      <c r="M195" s="122"/>
      <c r="P195" s="123">
        <f>P196</f>
        <v>0</v>
      </c>
      <c r="R195" s="123">
        <f>R196</f>
        <v>0</v>
      </c>
      <c r="T195" s="124">
        <f>T196</f>
        <v>0</v>
      </c>
      <c r="AR195" s="118" t="s">
        <v>14</v>
      </c>
      <c r="AT195" s="125" t="s">
        <v>70</v>
      </c>
      <c r="AU195" s="125" t="s">
        <v>79</v>
      </c>
      <c r="AY195" s="118" t="s">
        <v>129</v>
      </c>
      <c r="BK195" s="126">
        <f>BK196</f>
        <v>0</v>
      </c>
    </row>
    <row r="196" spans="2:65" s="1" customFormat="1" ht="16.5" customHeight="1">
      <c r="B196" s="129"/>
      <c r="C196" s="130" t="s">
        <v>251</v>
      </c>
      <c r="D196" s="130" t="s">
        <v>131</v>
      </c>
      <c r="E196" s="131" t="s">
        <v>300</v>
      </c>
      <c r="F196" s="132" t="s">
        <v>301</v>
      </c>
      <c r="G196" s="133" t="s">
        <v>204</v>
      </c>
      <c r="H196" s="134">
        <v>1</v>
      </c>
      <c r="I196" s="135"/>
      <c r="J196" s="136">
        <f>ROUND(I196*H196,2)</f>
        <v>0</v>
      </c>
      <c r="K196" s="132" t="s">
        <v>1</v>
      </c>
      <c r="L196" s="29"/>
      <c r="M196" s="137" t="s">
        <v>1</v>
      </c>
      <c r="N196" s="138" t="s">
        <v>36</v>
      </c>
      <c r="P196" s="139">
        <f>O196*H196</f>
        <v>0</v>
      </c>
      <c r="Q196" s="139">
        <v>0</v>
      </c>
      <c r="R196" s="139">
        <f>Q196*H196</f>
        <v>0</v>
      </c>
      <c r="S196" s="139">
        <v>0</v>
      </c>
      <c r="T196" s="140">
        <f>S196*H196</f>
        <v>0</v>
      </c>
      <c r="AR196" s="141" t="s">
        <v>82</v>
      </c>
      <c r="AT196" s="141" t="s">
        <v>131</v>
      </c>
      <c r="AU196" s="141" t="s">
        <v>81</v>
      </c>
      <c r="AY196" s="14" t="s">
        <v>129</v>
      </c>
      <c r="BE196" s="142">
        <f>IF(N196="základní",J196,0)</f>
        <v>0</v>
      </c>
      <c r="BF196" s="142">
        <f>IF(N196="snížená",J196,0)</f>
        <v>0</v>
      </c>
      <c r="BG196" s="142">
        <f>IF(N196="zákl. přenesená",J196,0)</f>
        <v>0</v>
      </c>
      <c r="BH196" s="142">
        <f>IF(N196="sníž. přenesená",J196,0)</f>
        <v>0</v>
      </c>
      <c r="BI196" s="142">
        <f>IF(N196="nulová",J196,0)</f>
        <v>0</v>
      </c>
      <c r="BJ196" s="14" t="s">
        <v>14</v>
      </c>
      <c r="BK196" s="142">
        <f>ROUND(I196*H196,2)</f>
        <v>0</v>
      </c>
      <c r="BL196" s="14" t="s">
        <v>82</v>
      </c>
      <c r="BM196" s="141" t="s">
        <v>302</v>
      </c>
    </row>
    <row r="197" spans="2:65" s="11" customFormat="1" ht="22.95" customHeight="1">
      <c r="B197" s="117"/>
      <c r="D197" s="118" t="s">
        <v>70</v>
      </c>
      <c r="E197" s="127" t="s">
        <v>303</v>
      </c>
      <c r="F197" s="127" t="s">
        <v>304</v>
      </c>
      <c r="I197" s="120"/>
      <c r="J197" s="128">
        <f>BK197</f>
        <v>0</v>
      </c>
      <c r="L197" s="117"/>
      <c r="M197" s="122"/>
      <c r="P197" s="123">
        <f>P198</f>
        <v>0</v>
      </c>
      <c r="R197" s="123">
        <f>R198</f>
        <v>0</v>
      </c>
      <c r="T197" s="124">
        <f>T198</f>
        <v>0</v>
      </c>
      <c r="AR197" s="118" t="s">
        <v>14</v>
      </c>
      <c r="AT197" s="125" t="s">
        <v>70</v>
      </c>
      <c r="AU197" s="125" t="s">
        <v>14</v>
      </c>
      <c r="AY197" s="118" t="s">
        <v>129</v>
      </c>
      <c r="BK197" s="126">
        <f>BK198</f>
        <v>0</v>
      </c>
    </row>
    <row r="198" spans="2:65" s="1" customFormat="1" ht="55.5" customHeight="1">
      <c r="B198" s="129"/>
      <c r="C198" s="130" t="s">
        <v>221</v>
      </c>
      <c r="D198" s="130" t="s">
        <v>131</v>
      </c>
      <c r="E198" s="131" t="s">
        <v>305</v>
      </c>
      <c r="F198" s="132" t="s">
        <v>306</v>
      </c>
      <c r="G198" s="133" t="s">
        <v>147</v>
      </c>
      <c r="H198" s="134">
        <v>10</v>
      </c>
      <c r="I198" s="135"/>
      <c r="J198" s="136">
        <f>ROUND(I198*H198,2)</f>
        <v>0</v>
      </c>
      <c r="K198" s="132" t="s">
        <v>135</v>
      </c>
      <c r="L198" s="29"/>
      <c r="M198" s="137" t="s">
        <v>1</v>
      </c>
      <c r="N198" s="138" t="s">
        <v>36</v>
      </c>
      <c r="P198" s="139">
        <f>O198*H198</f>
        <v>0</v>
      </c>
      <c r="Q198" s="139">
        <v>0</v>
      </c>
      <c r="R198" s="139">
        <f>Q198*H198</f>
        <v>0</v>
      </c>
      <c r="S198" s="139">
        <v>0</v>
      </c>
      <c r="T198" s="140">
        <f>S198*H198</f>
        <v>0</v>
      </c>
      <c r="AR198" s="141" t="s">
        <v>82</v>
      </c>
      <c r="AT198" s="141" t="s">
        <v>131</v>
      </c>
      <c r="AU198" s="141" t="s">
        <v>79</v>
      </c>
      <c r="AY198" s="14" t="s">
        <v>129</v>
      </c>
      <c r="BE198" s="142">
        <f>IF(N198="základní",J198,0)</f>
        <v>0</v>
      </c>
      <c r="BF198" s="142">
        <f>IF(N198="snížená",J198,0)</f>
        <v>0</v>
      </c>
      <c r="BG198" s="142">
        <f>IF(N198="zákl. přenesená",J198,0)</f>
        <v>0</v>
      </c>
      <c r="BH198" s="142">
        <f>IF(N198="sníž. přenesená",J198,0)</f>
        <v>0</v>
      </c>
      <c r="BI198" s="142">
        <f>IF(N198="nulová",J198,0)</f>
        <v>0</v>
      </c>
      <c r="BJ198" s="14" t="s">
        <v>14</v>
      </c>
      <c r="BK198" s="142">
        <f>ROUND(I198*H198,2)</f>
        <v>0</v>
      </c>
      <c r="BL198" s="14" t="s">
        <v>82</v>
      </c>
      <c r="BM198" s="141" t="s">
        <v>298</v>
      </c>
    </row>
    <row r="199" spans="2:65" s="11" customFormat="1" ht="25.95" customHeight="1">
      <c r="B199" s="117"/>
      <c r="D199" s="118" t="s">
        <v>70</v>
      </c>
      <c r="E199" s="119" t="s">
        <v>307</v>
      </c>
      <c r="F199" s="119" t="s">
        <v>308</v>
      </c>
      <c r="I199" s="120"/>
      <c r="J199" s="121">
        <f>BK199</f>
        <v>0</v>
      </c>
      <c r="L199" s="117"/>
      <c r="M199" s="122"/>
      <c r="P199" s="123">
        <f>P200+P212+P217+P219+P221+P223+P225+P228</f>
        <v>0</v>
      </c>
      <c r="R199" s="123">
        <f>R200+R212+R217+R219+R221+R223+R225+R228</f>
        <v>0</v>
      </c>
      <c r="T199" s="124">
        <f>T200+T212+T217+T219+T221+T223+T225+T228</f>
        <v>0</v>
      </c>
      <c r="AR199" s="118" t="s">
        <v>79</v>
      </c>
      <c r="AT199" s="125" t="s">
        <v>70</v>
      </c>
      <c r="AU199" s="125" t="s">
        <v>71</v>
      </c>
      <c r="AY199" s="118" t="s">
        <v>129</v>
      </c>
      <c r="BK199" s="126">
        <f>BK200+BK212+BK217+BK219+BK221+BK223+BK225+BK228</f>
        <v>0</v>
      </c>
    </row>
    <row r="200" spans="2:65" s="11" customFormat="1" ht="22.95" customHeight="1">
      <c r="B200" s="117"/>
      <c r="D200" s="118" t="s">
        <v>70</v>
      </c>
      <c r="E200" s="127" t="s">
        <v>309</v>
      </c>
      <c r="F200" s="127" t="s">
        <v>310</v>
      </c>
      <c r="I200" s="120"/>
      <c r="J200" s="128">
        <f>BK200</f>
        <v>0</v>
      </c>
      <c r="L200" s="117"/>
      <c r="M200" s="122"/>
      <c r="P200" s="123">
        <f>SUM(P201:P211)</f>
        <v>0</v>
      </c>
      <c r="R200" s="123">
        <f>SUM(R201:R211)</f>
        <v>0</v>
      </c>
      <c r="T200" s="124">
        <f>SUM(T201:T211)</f>
        <v>0</v>
      </c>
      <c r="AR200" s="118" t="s">
        <v>79</v>
      </c>
      <c r="AT200" s="125" t="s">
        <v>70</v>
      </c>
      <c r="AU200" s="125" t="s">
        <v>14</v>
      </c>
      <c r="AY200" s="118" t="s">
        <v>129</v>
      </c>
      <c r="BK200" s="126">
        <f>SUM(BK201:BK211)</f>
        <v>0</v>
      </c>
    </row>
    <row r="201" spans="2:65" s="1" customFormat="1" ht="37.950000000000003" customHeight="1">
      <c r="B201" s="129"/>
      <c r="C201" s="130" t="s">
        <v>311</v>
      </c>
      <c r="D201" s="130" t="s">
        <v>131</v>
      </c>
      <c r="E201" s="131" t="s">
        <v>312</v>
      </c>
      <c r="F201" s="132" t="s">
        <v>313</v>
      </c>
      <c r="G201" s="133" t="s">
        <v>156</v>
      </c>
      <c r="H201" s="134">
        <v>19.5</v>
      </c>
      <c r="I201" s="135"/>
      <c r="J201" s="136">
        <f t="shared" ref="J201:J206" si="40">ROUND(I201*H201,2)</f>
        <v>0</v>
      </c>
      <c r="K201" s="132" t="s">
        <v>135</v>
      </c>
      <c r="L201" s="29"/>
      <c r="M201" s="137" t="s">
        <v>1</v>
      </c>
      <c r="N201" s="138" t="s">
        <v>36</v>
      </c>
      <c r="P201" s="139">
        <f t="shared" ref="P201:P206" si="41">O201*H201</f>
        <v>0</v>
      </c>
      <c r="Q201" s="139">
        <v>0</v>
      </c>
      <c r="R201" s="139">
        <f t="shared" ref="R201:R206" si="42">Q201*H201</f>
        <v>0</v>
      </c>
      <c r="S201" s="139">
        <v>0</v>
      </c>
      <c r="T201" s="140">
        <f t="shared" ref="T201:T206" si="43">S201*H201</f>
        <v>0</v>
      </c>
      <c r="AR201" s="141" t="s">
        <v>161</v>
      </c>
      <c r="AT201" s="141" t="s">
        <v>131</v>
      </c>
      <c r="AU201" s="141" t="s">
        <v>79</v>
      </c>
      <c r="AY201" s="14" t="s">
        <v>129</v>
      </c>
      <c r="BE201" s="142">
        <f t="shared" ref="BE201:BE206" si="44">IF(N201="základní",J201,0)</f>
        <v>0</v>
      </c>
      <c r="BF201" s="142">
        <f t="shared" ref="BF201:BF206" si="45">IF(N201="snížená",J201,0)</f>
        <v>0</v>
      </c>
      <c r="BG201" s="142">
        <f t="shared" ref="BG201:BG206" si="46">IF(N201="zákl. přenesená",J201,0)</f>
        <v>0</v>
      </c>
      <c r="BH201" s="142">
        <f t="shared" ref="BH201:BH206" si="47">IF(N201="sníž. přenesená",J201,0)</f>
        <v>0</v>
      </c>
      <c r="BI201" s="142">
        <f t="shared" ref="BI201:BI206" si="48">IF(N201="nulová",J201,0)</f>
        <v>0</v>
      </c>
      <c r="BJ201" s="14" t="s">
        <v>14</v>
      </c>
      <c r="BK201" s="142">
        <f t="shared" ref="BK201:BK206" si="49">ROUND(I201*H201,2)</f>
        <v>0</v>
      </c>
      <c r="BL201" s="14" t="s">
        <v>161</v>
      </c>
      <c r="BM201" s="141" t="s">
        <v>314</v>
      </c>
    </row>
    <row r="202" spans="2:65" s="1" customFormat="1" ht="16.5" customHeight="1">
      <c r="B202" s="129"/>
      <c r="C202" s="151" t="s">
        <v>315</v>
      </c>
      <c r="D202" s="151" t="s">
        <v>215</v>
      </c>
      <c r="E202" s="152" t="s">
        <v>316</v>
      </c>
      <c r="F202" s="153" t="s">
        <v>317</v>
      </c>
      <c r="G202" s="154" t="s">
        <v>147</v>
      </c>
      <c r="H202" s="155">
        <v>0.02</v>
      </c>
      <c r="I202" s="156"/>
      <c r="J202" s="157">
        <f t="shared" si="40"/>
        <v>0</v>
      </c>
      <c r="K202" s="153" t="s">
        <v>135</v>
      </c>
      <c r="L202" s="158"/>
      <c r="M202" s="159" t="s">
        <v>1</v>
      </c>
      <c r="N202" s="160" t="s">
        <v>36</v>
      </c>
      <c r="P202" s="139">
        <f t="shared" si="41"/>
        <v>0</v>
      </c>
      <c r="Q202" s="139">
        <v>0</v>
      </c>
      <c r="R202" s="139">
        <f t="shared" si="42"/>
        <v>0</v>
      </c>
      <c r="S202" s="139">
        <v>0</v>
      </c>
      <c r="T202" s="140">
        <f t="shared" si="43"/>
        <v>0</v>
      </c>
      <c r="AR202" s="141" t="s">
        <v>190</v>
      </c>
      <c r="AT202" s="141" t="s">
        <v>215</v>
      </c>
      <c r="AU202" s="141" t="s">
        <v>79</v>
      </c>
      <c r="AY202" s="14" t="s">
        <v>129</v>
      </c>
      <c r="BE202" s="142">
        <f t="shared" si="44"/>
        <v>0</v>
      </c>
      <c r="BF202" s="142">
        <f t="shared" si="45"/>
        <v>0</v>
      </c>
      <c r="BG202" s="142">
        <f t="shared" si="46"/>
        <v>0</v>
      </c>
      <c r="BH202" s="142">
        <f t="shared" si="47"/>
        <v>0</v>
      </c>
      <c r="BI202" s="142">
        <f t="shared" si="48"/>
        <v>0</v>
      </c>
      <c r="BJ202" s="14" t="s">
        <v>14</v>
      </c>
      <c r="BK202" s="142">
        <f t="shared" si="49"/>
        <v>0</v>
      </c>
      <c r="BL202" s="14" t="s">
        <v>161</v>
      </c>
      <c r="BM202" s="141" t="s">
        <v>318</v>
      </c>
    </row>
    <row r="203" spans="2:65" s="1" customFormat="1" ht="37.950000000000003" customHeight="1">
      <c r="B203" s="129"/>
      <c r="C203" s="130" t="s">
        <v>319</v>
      </c>
      <c r="D203" s="130" t="s">
        <v>131</v>
      </c>
      <c r="E203" s="131" t="s">
        <v>320</v>
      </c>
      <c r="F203" s="132" t="s">
        <v>321</v>
      </c>
      <c r="G203" s="133" t="s">
        <v>156</v>
      </c>
      <c r="H203" s="134">
        <v>8.15</v>
      </c>
      <c r="I203" s="135"/>
      <c r="J203" s="136">
        <f t="shared" si="40"/>
        <v>0</v>
      </c>
      <c r="K203" s="132" t="s">
        <v>135</v>
      </c>
      <c r="L203" s="29"/>
      <c r="M203" s="137" t="s">
        <v>1</v>
      </c>
      <c r="N203" s="138" t="s">
        <v>36</v>
      </c>
      <c r="P203" s="139">
        <f t="shared" si="41"/>
        <v>0</v>
      </c>
      <c r="Q203" s="139">
        <v>0</v>
      </c>
      <c r="R203" s="139">
        <f t="shared" si="42"/>
        <v>0</v>
      </c>
      <c r="S203" s="139">
        <v>0</v>
      </c>
      <c r="T203" s="140">
        <f t="shared" si="43"/>
        <v>0</v>
      </c>
      <c r="AR203" s="141" t="s">
        <v>161</v>
      </c>
      <c r="AT203" s="141" t="s">
        <v>131</v>
      </c>
      <c r="AU203" s="141" t="s">
        <v>79</v>
      </c>
      <c r="AY203" s="14" t="s">
        <v>129</v>
      </c>
      <c r="BE203" s="142">
        <f t="shared" si="44"/>
        <v>0</v>
      </c>
      <c r="BF203" s="142">
        <f t="shared" si="45"/>
        <v>0</v>
      </c>
      <c r="BG203" s="142">
        <f t="shared" si="46"/>
        <v>0</v>
      </c>
      <c r="BH203" s="142">
        <f t="shared" si="47"/>
        <v>0</v>
      </c>
      <c r="BI203" s="142">
        <f t="shared" si="48"/>
        <v>0</v>
      </c>
      <c r="BJ203" s="14" t="s">
        <v>14</v>
      </c>
      <c r="BK203" s="142">
        <f t="shared" si="49"/>
        <v>0</v>
      </c>
      <c r="BL203" s="14" t="s">
        <v>161</v>
      </c>
      <c r="BM203" s="141" t="s">
        <v>322</v>
      </c>
    </row>
    <row r="204" spans="2:65" s="1" customFormat="1" ht="16.5" customHeight="1">
      <c r="B204" s="129"/>
      <c r="C204" s="151" t="s">
        <v>323</v>
      </c>
      <c r="D204" s="151" t="s">
        <v>215</v>
      </c>
      <c r="E204" s="152" t="s">
        <v>316</v>
      </c>
      <c r="F204" s="153" t="s">
        <v>317</v>
      </c>
      <c r="G204" s="154" t="s">
        <v>147</v>
      </c>
      <c r="H204" s="155">
        <v>0.02</v>
      </c>
      <c r="I204" s="156"/>
      <c r="J204" s="157">
        <f t="shared" si="40"/>
        <v>0</v>
      </c>
      <c r="K204" s="153" t="s">
        <v>135</v>
      </c>
      <c r="L204" s="158"/>
      <c r="M204" s="159" t="s">
        <v>1</v>
      </c>
      <c r="N204" s="160" t="s">
        <v>36</v>
      </c>
      <c r="P204" s="139">
        <f t="shared" si="41"/>
        <v>0</v>
      </c>
      <c r="Q204" s="139">
        <v>0</v>
      </c>
      <c r="R204" s="139">
        <f t="shared" si="42"/>
        <v>0</v>
      </c>
      <c r="S204" s="139">
        <v>0</v>
      </c>
      <c r="T204" s="140">
        <f t="shared" si="43"/>
        <v>0</v>
      </c>
      <c r="AR204" s="141" t="s">
        <v>190</v>
      </c>
      <c r="AT204" s="141" t="s">
        <v>215</v>
      </c>
      <c r="AU204" s="141" t="s">
        <v>79</v>
      </c>
      <c r="AY204" s="14" t="s">
        <v>129</v>
      </c>
      <c r="BE204" s="142">
        <f t="shared" si="44"/>
        <v>0</v>
      </c>
      <c r="BF204" s="142">
        <f t="shared" si="45"/>
        <v>0</v>
      </c>
      <c r="BG204" s="142">
        <f t="shared" si="46"/>
        <v>0</v>
      </c>
      <c r="BH204" s="142">
        <f t="shared" si="47"/>
        <v>0</v>
      </c>
      <c r="BI204" s="142">
        <f t="shared" si="48"/>
        <v>0</v>
      </c>
      <c r="BJ204" s="14" t="s">
        <v>14</v>
      </c>
      <c r="BK204" s="142">
        <f t="shared" si="49"/>
        <v>0</v>
      </c>
      <c r="BL204" s="14" t="s">
        <v>161</v>
      </c>
      <c r="BM204" s="141" t="s">
        <v>324</v>
      </c>
    </row>
    <row r="205" spans="2:65" s="1" customFormat="1" ht="24.15" customHeight="1">
      <c r="B205" s="129"/>
      <c r="C205" s="130" t="s">
        <v>325</v>
      </c>
      <c r="D205" s="130" t="s">
        <v>131</v>
      </c>
      <c r="E205" s="131" t="s">
        <v>326</v>
      </c>
      <c r="F205" s="132" t="s">
        <v>327</v>
      </c>
      <c r="G205" s="133" t="s">
        <v>156</v>
      </c>
      <c r="H205" s="134">
        <v>19.5</v>
      </c>
      <c r="I205" s="135"/>
      <c r="J205" s="136">
        <f t="shared" si="40"/>
        <v>0</v>
      </c>
      <c r="K205" s="132" t="s">
        <v>135</v>
      </c>
      <c r="L205" s="29"/>
      <c r="M205" s="137" t="s">
        <v>1</v>
      </c>
      <c r="N205" s="138" t="s">
        <v>36</v>
      </c>
      <c r="P205" s="139">
        <f t="shared" si="41"/>
        <v>0</v>
      </c>
      <c r="Q205" s="139">
        <v>0</v>
      </c>
      <c r="R205" s="139">
        <f t="shared" si="42"/>
        <v>0</v>
      </c>
      <c r="S205" s="139">
        <v>0</v>
      </c>
      <c r="T205" s="140">
        <f t="shared" si="43"/>
        <v>0</v>
      </c>
      <c r="AR205" s="141" t="s">
        <v>161</v>
      </c>
      <c r="AT205" s="141" t="s">
        <v>131</v>
      </c>
      <c r="AU205" s="141" t="s">
        <v>79</v>
      </c>
      <c r="AY205" s="14" t="s">
        <v>129</v>
      </c>
      <c r="BE205" s="142">
        <f t="shared" si="44"/>
        <v>0</v>
      </c>
      <c r="BF205" s="142">
        <f t="shared" si="45"/>
        <v>0</v>
      </c>
      <c r="BG205" s="142">
        <f t="shared" si="46"/>
        <v>0</v>
      </c>
      <c r="BH205" s="142">
        <f t="shared" si="47"/>
        <v>0</v>
      </c>
      <c r="BI205" s="142">
        <f t="shared" si="48"/>
        <v>0</v>
      </c>
      <c r="BJ205" s="14" t="s">
        <v>14</v>
      </c>
      <c r="BK205" s="142">
        <f t="shared" si="49"/>
        <v>0</v>
      </c>
      <c r="BL205" s="14" t="s">
        <v>161</v>
      </c>
      <c r="BM205" s="141" t="s">
        <v>328</v>
      </c>
    </row>
    <row r="206" spans="2:65" s="1" customFormat="1" ht="49.2" customHeight="1">
      <c r="B206" s="129"/>
      <c r="C206" s="151" t="s">
        <v>228</v>
      </c>
      <c r="D206" s="151" t="s">
        <v>215</v>
      </c>
      <c r="E206" s="152" t="s">
        <v>329</v>
      </c>
      <c r="F206" s="153" t="s">
        <v>330</v>
      </c>
      <c r="G206" s="154" t="s">
        <v>156</v>
      </c>
      <c r="H206" s="155">
        <v>23.4</v>
      </c>
      <c r="I206" s="156"/>
      <c r="J206" s="157">
        <f t="shared" si="40"/>
        <v>0</v>
      </c>
      <c r="K206" s="153" t="s">
        <v>135</v>
      </c>
      <c r="L206" s="158"/>
      <c r="M206" s="159" t="s">
        <v>1</v>
      </c>
      <c r="N206" s="160" t="s">
        <v>36</v>
      </c>
      <c r="P206" s="139">
        <f t="shared" si="41"/>
        <v>0</v>
      </c>
      <c r="Q206" s="139">
        <v>0</v>
      </c>
      <c r="R206" s="139">
        <f t="shared" si="42"/>
        <v>0</v>
      </c>
      <c r="S206" s="139">
        <v>0</v>
      </c>
      <c r="T206" s="140">
        <f t="shared" si="43"/>
        <v>0</v>
      </c>
      <c r="AR206" s="141" t="s">
        <v>190</v>
      </c>
      <c r="AT206" s="141" t="s">
        <v>215</v>
      </c>
      <c r="AU206" s="141" t="s">
        <v>79</v>
      </c>
      <c r="AY206" s="14" t="s">
        <v>129</v>
      </c>
      <c r="BE206" s="142">
        <f t="shared" si="44"/>
        <v>0</v>
      </c>
      <c r="BF206" s="142">
        <f t="shared" si="45"/>
        <v>0</v>
      </c>
      <c r="BG206" s="142">
        <f t="shared" si="46"/>
        <v>0</v>
      </c>
      <c r="BH206" s="142">
        <f t="shared" si="47"/>
        <v>0</v>
      </c>
      <c r="BI206" s="142">
        <f t="shared" si="48"/>
        <v>0</v>
      </c>
      <c r="BJ206" s="14" t="s">
        <v>14</v>
      </c>
      <c r="BK206" s="142">
        <f t="shared" si="49"/>
        <v>0</v>
      </c>
      <c r="BL206" s="14" t="s">
        <v>161</v>
      </c>
      <c r="BM206" s="141" t="s">
        <v>331</v>
      </c>
    </row>
    <row r="207" spans="2:65" s="12" customFormat="1">
      <c r="B207" s="143"/>
      <c r="D207" s="144" t="s">
        <v>149</v>
      </c>
      <c r="F207" s="145" t="s">
        <v>332</v>
      </c>
      <c r="H207" s="146">
        <v>23.4</v>
      </c>
      <c r="I207" s="147"/>
      <c r="L207" s="143"/>
      <c r="M207" s="148"/>
      <c r="T207" s="149"/>
      <c r="AT207" s="150" t="s">
        <v>149</v>
      </c>
      <c r="AU207" s="150" t="s">
        <v>79</v>
      </c>
      <c r="AV207" s="12" t="s">
        <v>79</v>
      </c>
      <c r="AW207" s="12" t="s">
        <v>3</v>
      </c>
      <c r="AX207" s="12" t="s">
        <v>14</v>
      </c>
      <c r="AY207" s="150" t="s">
        <v>129</v>
      </c>
    </row>
    <row r="208" spans="2:65" s="1" customFormat="1" ht="24.15" customHeight="1">
      <c r="B208" s="129"/>
      <c r="C208" s="130" t="s">
        <v>333</v>
      </c>
      <c r="D208" s="130" t="s">
        <v>131</v>
      </c>
      <c r="E208" s="131" t="s">
        <v>334</v>
      </c>
      <c r="F208" s="132" t="s">
        <v>335</v>
      </c>
      <c r="G208" s="133" t="s">
        <v>156</v>
      </c>
      <c r="H208" s="134">
        <v>8.15</v>
      </c>
      <c r="I208" s="135"/>
      <c r="J208" s="136">
        <f>ROUND(I208*H208,2)</f>
        <v>0</v>
      </c>
      <c r="K208" s="132" t="s">
        <v>135</v>
      </c>
      <c r="L208" s="29"/>
      <c r="M208" s="137" t="s">
        <v>1</v>
      </c>
      <c r="N208" s="138" t="s">
        <v>36</v>
      </c>
      <c r="P208" s="139">
        <f>O208*H208</f>
        <v>0</v>
      </c>
      <c r="Q208" s="139">
        <v>0</v>
      </c>
      <c r="R208" s="139">
        <f>Q208*H208</f>
        <v>0</v>
      </c>
      <c r="S208" s="139">
        <v>0</v>
      </c>
      <c r="T208" s="140">
        <f>S208*H208</f>
        <v>0</v>
      </c>
      <c r="AR208" s="141" t="s">
        <v>161</v>
      </c>
      <c r="AT208" s="141" t="s">
        <v>131</v>
      </c>
      <c r="AU208" s="141" t="s">
        <v>79</v>
      </c>
      <c r="AY208" s="14" t="s">
        <v>129</v>
      </c>
      <c r="BE208" s="142">
        <f>IF(N208="základní",J208,0)</f>
        <v>0</v>
      </c>
      <c r="BF208" s="142">
        <f>IF(N208="snížená",J208,0)</f>
        <v>0</v>
      </c>
      <c r="BG208" s="142">
        <f>IF(N208="zákl. přenesená",J208,0)</f>
        <v>0</v>
      </c>
      <c r="BH208" s="142">
        <f>IF(N208="sníž. přenesená",J208,0)</f>
        <v>0</v>
      </c>
      <c r="BI208" s="142">
        <f>IF(N208="nulová",J208,0)</f>
        <v>0</v>
      </c>
      <c r="BJ208" s="14" t="s">
        <v>14</v>
      </c>
      <c r="BK208" s="142">
        <f>ROUND(I208*H208,2)</f>
        <v>0</v>
      </c>
      <c r="BL208" s="14" t="s">
        <v>161</v>
      </c>
      <c r="BM208" s="141" t="s">
        <v>336</v>
      </c>
    </row>
    <row r="209" spans="2:65" s="1" customFormat="1" ht="49.2" customHeight="1">
      <c r="B209" s="129"/>
      <c r="C209" s="151" t="s">
        <v>231</v>
      </c>
      <c r="D209" s="151" t="s">
        <v>215</v>
      </c>
      <c r="E209" s="152" t="s">
        <v>329</v>
      </c>
      <c r="F209" s="153" t="s">
        <v>330</v>
      </c>
      <c r="G209" s="154" t="s">
        <v>156</v>
      </c>
      <c r="H209" s="155">
        <v>9.7799999999999994</v>
      </c>
      <c r="I209" s="156"/>
      <c r="J209" s="157">
        <f>ROUND(I209*H209,2)</f>
        <v>0</v>
      </c>
      <c r="K209" s="153" t="s">
        <v>135</v>
      </c>
      <c r="L209" s="158"/>
      <c r="M209" s="159" t="s">
        <v>1</v>
      </c>
      <c r="N209" s="160" t="s">
        <v>36</v>
      </c>
      <c r="P209" s="139">
        <f>O209*H209</f>
        <v>0</v>
      </c>
      <c r="Q209" s="139">
        <v>0</v>
      </c>
      <c r="R209" s="139">
        <f>Q209*H209</f>
        <v>0</v>
      </c>
      <c r="S209" s="139">
        <v>0</v>
      </c>
      <c r="T209" s="140">
        <f>S209*H209</f>
        <v>0</v>
      </c>
      <c r="AR209" s="141" t="s">
        <v>190</v>
      </c>
      <c r="AT209" s="141" t="s">
        <v>215</v>
      </c>
      <c r="AU209" s="141" t="s">
        <v>79</v>
      </c>
      <c r="AY209" s="14" t="s">
        <v>129</v>
      </c>
      <c r="BE209" s="142">
        <f>IF(N209="základní",J209,0)</f>
        <v>0</v>
      </c>
      <c r="BF209" s="142">
        <f>IF(N209="snížená",J209,0)</f>
        <v>0</v>
      </c>
      <c r="BG209" s="142">
        <f>IF(N209="zákl. přenesená",J209,0)</f>
        <v>0</v>
      </c>
      <c r="BH209" s="142">
        <f>IF(N209="sníž. přenesená",J209,0)</f>
        <v>0</v>
      </c>
      <c r="BI209" s="142">
        <f>IF(N209="nulová",J209,0)</f>
        <v>0</v>
      </c>
      <c r="BJ209" s="14" t="s">
        <v>14</v>
      </c>
      <c r="BK209" s="142">
        <f>ROUND(I209*H209,2)</f>
        <v>0</v>
      </c>
      <c r="BL209" s="14" t="s">
        <v>161</v>
      </c>
      <c r="BM209" s="141" t="s">
        <v>337</v>
      </c>
    </row>
    <row r="210" spans="2:65" s="12" customFormat="1">
      <c r="B210" s="143"/>
      <c r="D210" s="144" t="s">
        <v>149</v>
      </c>
      <c r="F210" s="145" t="s">
        <v>338</v>
      </c>
      <c r="H210" s="146">
        <v>9.7799999999999994</v>
      </c>
      <c r="I210" s="147"/>
      <c r="L210" s="143"/>
      <c r="M210" s="148"/>
      <c r="T210" s="149"/>
      <c r="AT210" s="150" t="s">
        <v>149</v>
      </c>
      <c r="AU210" s="150" t="s">
        <v>79</v>
      </c>
      <c r="AV210" s="12" t="s">
        <v>79</v>
      </c>
      <c r="AW210" s="12" t="s">
        <v>3</v>
      </c>
      <c r="AX210" s="12" t="s">
        <v>14</v>
      </c>
      <c r="AY210" s="150" t="s">
        <v>129</v>
      </c>
    </row>
    <row r="211" spans="2:65" s="1" customFormat="1" ht="49.2" customHeight="1">
      <c r="B211" s="129"/>
      <c r="C211" s="130" t="s">
        <v>339</v>
      </c>
      <c r="D211" s="130" t="s">
        <v>131</v>
      </c>
      <c r="E211" s="131" t="s">
        <v>340</v>
      </c>
      <c r="F211" s="132" t="s">
        <v>341</v>
      </c>
      <c r="G211" s="133" t="s">
        <v>147</v>
      </c>
      <c r="H211" s="134">
        <v>0.5</v>
      </c>
      <c r="I211" s="135"/>
      <c r="J211" s="136">
        <f>ROUND(I211*H211,2)</f>
        <v>0</v>
      </c>
      <c r="K211" s="132" t="s">
        <v>135</v>
      </c>
      <c r="L211" s="29"/>
      <c r="M211" s="137" t="s">
        <v>1</v>
      </c>
      <c r="N211" s="138" t="s">
        <v>36</v>
      </c>
      <c r="P211" s="139">
        <f>O211*H211</f>
        <v>0</v>
      </c>
      <c r="Q211" s="139">
        <v>0</v>
      </c>
      <c r="R211" s="139">
        <f>Q211*H211</f>
        <v>0</v>
      </c>
      <c r="S211" s="139">
        <v>0</v>
      </c>
      <c r="T211" s="140">
        <f>S211*H211</f>
        <v>0</v>
      </c>
      <c r="AR211" s="141" t="s">
        <v>161</v>
      </c>
      <c r="AT211" s="141" t="s">
        <v>131</v>
      </c>
      <c r="AU211" s="141" t="s">
        <v>79</v>
      </c>
      <c r="AY211" s="14" t="s">
        <v>129</v>
      </c>
      <c r="BE211" s="142">
        <f>IF(N211="základní",J211,0)</f>
        <v>0</v>
      </c>
      <c r="BF211" s="142">
        <f>IF(N211="snížená",J211,0)</f>
        <v>0</v>
      </c>
      <c r="BG211" s="142">
        <f>IF(N211="zákl. přenesená",J211,0)</f>
        <v>0</v>
      </c>
      <c r="BH211" s="142">
        <f>IF(N211="sníž. přenesená",J211,0)</f>
        <v>0</v>
      </c>
      <c r="BI211" s="142">
        <f>IF(N211="nulová",J211,0)</f>
        <v>0</v>
      </c>
      <c r="BJ211" s="14" t="s">
        <v>14</v>
      </c>
      <c r="BK211" s="142">
        <f>ROUND(I211*H211,2)</f>
        <v>0</v>
      </c>
      <c r="BL211" s="14" t="s">
        <v>161</v>
      </c>
      <c r="BM211" s="141" t="s">
        <v>342</v>
      </c>
    </row>
    <row r="212" spans="2:65" s="11" customFormat="1" ht="22.95" customHeight="1">
      <c r="B212" s="117"/>
      <c r="D212" s="118" t="s">
        <v>70</v>
      </c>
      <c r="E212" s="127" t="s">
        <v>343</v>
      </c>
      <c r="F212" s="127" t="s">
        <v>344</v>
      </c>
      <c r="I212" s="120"/>
      <c r="J212" s="128">
        <f>BK212</f>
        <v>0</v>
      </c>
      <c r="L212" s="117"/>
      <c r="M212" s="122"/>
      <c r="P212" s="123">
        <f>SUM(P213:P216)</f>
        <v>0</v>
      </c>
      <c r="R212" s="123">
        <f>SUM(R213:R216)</f>
        <v>0</v>
      </c>
      <c r="T212" s="124">
        <f>SUM(T213:T216)</f>
        <v>0</v>
      </c>
      <c r="AR212" s="118" t="s">
        <v>79</v>
      </c>
      <c r="AT212" s="125" t="s">
        <v>70</v>
      </c>
      <c r="AU212" s="125" t="s">
        <v>14</v>
      </c>
      <c r="AY212" s="118" t="s">
        <v>129</v>
      </c>
      <c r="BK212" s="126">
        <f>SUM(BK213:BK216)</f>
        <v>0</v>
      </c>
    </row>
    <row r="213" spans="2:65" s="1" customFormat="1" ht="37.950000000000003" customHeight="1">
      <c r="B213" s="129"/>
      <c r="C213" s="130" t="s">
        <v>235</v>
      </c>
      <c r="D213" s="130" t="s">
        <v>131</v>
      </c>
      <c r="E213" s="131" t="s">
        <v>345</v>
      </c>
      <c r="F213" s="132" t="s">
        <v>346</v>
      </c>
      <c r="G213" s="133" t="s">
        <v>156</v>
      </c>
      <c r="H213" s="134">
        <v>11.5</v>
      </c>
      <c r="I213" s="135"/>
      <c r="J213" s="136">
        <f>ROUND(I213*H213,2)</f>
        <v>0</v>
      </c>
      <c r="K213" s="132" t="s">
        <v>135</v>
      </c>
      <c r="L213" s="29"/>
      <c r="M213" s="137" t="s">
        <v>1</v>
      </c>
      <c r="N213" s="138" t="s">
        <v>36</v>
      </c>
      <c r="P213" s="139">
        <f>O213*H213</f>
        <v>0</v>
      </c>
      <c r="Q213" s="139">
        <v>0</v>
      </c>
      <c r="R213" s="139">
        <f>Q213*H213</f>
        <v>0</v>
      </c>
      <c r="S213" s="139">
        <v>0</v>
      </c>
      <c r="T213" s="140">
        <f>S213*H213</f>
        <v>0</v>
      </c>
      <c r="AR213" s="141" t="s">
        <v>161</v>
      </c>
      <c r="AT213" s="141" t="s">
        <v>131</v>
      </c>
      <c r="AU213" s="141" t="s">
        <v>79</v>
      </c>
      <c r="AY213" s="14" t="s">
        <v>129</v>
      </c>
      <c r="BE213" s="142">
        <f>IF(N213="základní",J213,0)</f>
        <v>0</v>
      </c>
      <c r="BF213" s="142">
        <f>IF(N213="snížená",J213,0)</f>
        <v>0</v>
      </c>
      <c r="BG213" s="142">
        <f>IF(N213="zákl. přenesená",J213,0)</f>
        <v>0</v>
      </c>
      <c r="BH213" s="142">
        <f>IF(N213="sníž. přenesená",J213,0)</f>
        <v>0</v>
      </c>
      <c r="BI213" s="142">
        <f>IF(N213="nulová",J213,0)</f>
        <v>0</v>
      </c>
      <c r="BJ213" s="14" t="s">
        <v>14</v>
      </c>
      <c r="BK213" s="142">
        <f>ROUND(I213*H213,2)</f>
        <v>0</v>
      </c>
      <c r="BL213" s="14" t="s">
        <v>161</v>
      </c>
      <c r="BM213" s="141" t="s">
        <v>347</v>
      </c>
    </row>
    <row r="214" spans="2:65" s="1" customFormat="1" ht="24.15" customHeight="1">
      <c r="B214" s="129"/>
      <c r="C214" s="151" t="s">
        <v>348</v>
      </c>
      <c r="D214" s="151" t="s">
        <v>215</v>
      </c>
      <c r="E214" s="152" t="s">
        <v>349</v>
      </c>
      <c r="F214" s="153" t="s">
        <v>350</v>
      </c>
      <c r="G214" s="154" t="s">
        <v>156</v>
      </c>
      <c r="H214" s="155">
        <v>12.074999999999999</v>
      </c>
      <c r="I214" s="156"/>
      <c r="J214" s="157">
        <f>ROUND(I214*H214,2)</f>
        <v>0</v>
      </c>
      <c r="K214" s="153" t="s">
        <v>135</v>
      </c>
      <c r="L214" s="158"/>
      <c r="M214" s="159" t="s">
        <v>1</v>
      </c>
      <c r="N214" s="160" t="s">
        <v>36</v>
      </c>
      <c r="P214" s="139">
        <f>O214*H214</f>
        <v>0</v>
      </c>
      <c r="Q214" s="139">
        <v>0</v>
      </c>
      <c r="R214" s="139">
        <f>Q214*H214</f>
        <v>0</v>
      </c>
      <c r="S214" s="139">
        <v>0</v>
      </c>
      <c r="T214" s="140">
        <f>S214*H214</f>
        <v>0</v>
      </c>
      <c r="AR214" s="141" t="s">
        <v>190</v>
      </c>
      <c r="AT214" s="141" t="s">
        <v>215</v>
      </c>
      <c r="AU214" s="141" t="s">
        <v>79</v>
      </c>
      <c r="AY214" s="14" t="s">
        <v>129</v>
      </c>
      <c r="BE214" s="142">
        <f>IF(N214="základní",J214,0)</f>
        <v>0</v>
      </c>
      <c r="BF214" s="142">
        <f>IF(N214="snížená",J214,0)</f>
        <v>0</v>
      </c>
      <c r="BG214" s="142">
        <f>IF(N214="zákl. přenesená",J214,0)</f>
        <v>0</v>
      </c>
      <c r="BH214" s="142">
        <f>IF(N214="sníž. přenesená",J214,0)</f>
        <v>0</v>
      </c>
      <c r="BI214" s="142">
        <f>IF(N214="nulová",J214,0)</f>
        <v>0</v>
      </c>
      <c r="BJ214" s="14" t="s">
        <v>14</v>
      </c>
      <c r="BK214" s="142">
        <f>ROUND(I214*H214,2)</f>
        <v>0</v>
      </c>
      <c r="BL214" s="14" t="s">
        <v>161</v>
      </c>
      <c r="BM214" s="141" t="s">
        <v>351</v>
      </c>
    </row>
    <row r="215" spans="2:65" s="12" customFormat="1">
      <c r="B215" s="143"/>
      <c r="D215" s="144" t="s">
        <v>149</v>
      </c>
      <c r="F215" s="145" t="s">
        <v>352</v>
      </c>
      <c r="H215" s="146">
        <v>12.074999999999999</v>
      </c>
      <c r="I215" s="147"/>
      <c r="L215" s="143"/>
      <c r="M215" s="148"/>
      <c r="T215" s="149"/>
      <c r="AT215" s="150" t="s">
        <v>149</v>
      </c>
      <c r="AU215" s="150" t="s">
        <v>79</v>
      </c>
      <c r="AV215" s="12" t="s">
        <v>79</v>
      </c>
      <c r="AW215" s="12" t="s">
        <v>3</v>
      </c>
      <c r="AX215" s="12" t="s">
        <v>14</v>
      </c>
      <c r="AY215" s="150" t="s">
        <v>129</v>
      </c>
    </row>
    <row r="216" spans="2:65" s="1" customFormat="1" ht="49.2" customHeight="1">
      <c r="B216" s="129"/>
      <c r="C216" s="130" t="s">
        <v>237</v>
      </c>
      <c r="D216" s="130" t="s">
        <v>131</v>
      </c>
      <c r="E216" s="131" t="s">
        <v>353</v>
      </c>
      <c r="F216" s="132" t="s">
        <v>354</v>
      </c>
      <c r="G216" s="133" t="s">
        <v>147</v>
      </c>
      <c r="H216" s="134">
        <v>0.02</v>
      </c>
      <c r="I216" s="135"/>
      <c r="J216" s="136">
        <f>ROUND(I216*H216,2)</f>
        <v>0</v>
      </c>
      <c r="K216" s="132" t="s">
        <v>135</v>
      </c>
      <c r="L216" s="29"/>
      <c r="M216" s="137" t="s">
        <v>1</v>
      </c>
      <c r="N216" s="138" t="s">
        <v>36</v>
      </c>
      <c r="P216" s="139">
        <f>O216*H216</f>
        <v>0</v>
      </c>
      <c r="Q216" s="139">
        <v>0</v>
      </c>
      <c r="R216" s="139">
        <f>Q216*H216</f>
        <v>0</v>
      </c>
      <c r="S216" s="139">
        <v>0</v>
      </c>
      <c r="T216" s="140">
        <f>S216*H216</f>
        <v>0</v>
      </c>
      <c r="AR216" s="141" t="s">
        <v>161</v>
      </c>
      <c r="AT216" s="141" t="s">
        <v>131</v>
      </c>
      <c r="AU216" s="141" t="s">
        <v>79</v>
      </c>
      <c r="AY216" s="14" t="s">
        <v>129</v>
      </c>
      <c r="BE216" s="142">
        <f>IF(N216="základní",J216,0)</f>
        <v>0</v>
      </c>
      <c r="BF216" s="142">
        <f>IF(N216="snížená",J216,0)</f>
        <v>0</v>
      </c>
      <c r="BG216" s="142">
        <f>IF(N216="zákl. přenesená",J216,0)</f>
        <v>0</v>
      </c>
      <c r="BH216" s="142">
        <f>IF(N216="sníž. přenesená",J216,0)</f>
        <v>0</v>
      </c>
      <c r="BI216" s="142">
        <f>IF(N216="nulová",J216,0)</f>
        <v>0</v>
      </c>
      <c r="BJ216" s="14" t="s">
        <v>14</v>
      </c>
      <c r="BK216" s="142">
        <f>ROUND(I216*H216,2)</f>
        <v>0</v>
      </c>
      <c r="BL216" s="14" t="s">
        <v>161</v>
      </c>
      <c r="BM216" s="141" t="s">
        <v>355</v>
      </c>
    </row>
    <row r="217" spans="2:65" s="11" customFormat="1" ht="22.95" customHeight="1">
      <c r="B217" s="117"/>
      <c r="D217" s="118" t="s">
        <v>70</v>
      </c>
      <c r="E217" s="127" t="s">
        <v>356</v>
      </c>
      <c r="F217" s="127" t="s">
        <v>357</v>
      </c>
      <c r="I217" s="120"/>
      <c r="J217" s="128">
        <f>BK217</f>
        <v>0</v>
      </c>
      <c r="L217" s="117"/>
      <c r="M217" s="122"/>
      <c r="P217" s="123">
        <f>P218</f>
        <v>0</v>
      </c>
      <c r="R217" s="123">
        <f>R218</f>
        <v>0</v>
      </c>
      <c r="T217" s="124">
        <f>T218</f>
        <v>0</v>
      </c>
      <c r="AR217" s="118" t="s">
        <v>79</v>
      </c>
      <c r="AT217" s="125" t="s">
        <v>70</v>
      </c>
      <c r="AU217" s="125" t="s">
        <v>14</v>
      </c>
      <c r="AY217" s="118" t="s">
        <v>129</v>
      </c>
      <c r="BK217" s="126">
        <f>BK218</f>
        <v>0</v>
      </c>
    </row>
    <row r="218" spans="2:65" s="1" customFormat="1" ht="16.5" customHeight="1">
      <c r="B218" s="129"/>
      <c r="C218" s="130" t="s">
        <v>358</v>
      </c>
      <c r="D218" s="130" t="s">
        <v>131</v>
      </c>
      <c r="E218" s="131" t="s">
        <v>359</v>
      </c>
      <c r="F218" s="132" t="s">
        <v>357</v>
      </c>
      <c r="G218" s="133" t="s">
        <v>204</v>
      </c>
      <c r="H218" s="134">
        <v>1</v>
      </c>
      <c r="I218" s="135"/>
      <c r="J218" s="136">
        <f>ROUND(I218*H218,2)</f>
        <v>0</v>
      </c>
      <c r="K218" s="132" t="s">
        <v>1</v>
      </c>
      <c r="L218" s="29"/>
      <c r="M218" s="137" t="s">
        <v>1</v>
      </c>
      <c r="N218" s="138" t="s">
        <v>36</v>
      </c>
      <c r="P218" s="139">
        <f>O218*H218</f>
        <v>0</v>
      </c>
      <c r="Q218" s="139">
        <v>0</v>
      </c>
      <c r="R218" s="139">
        <f>Q218*H218</f>
        <v>0</v>
      </c>
      <c r="S218" s="139">
        <v>0</v>
      </c>
      <c r="T218" s="140">
        <f>S218*H218</f>
        <v>0</v>
      </c>
      <c r="AR218" s="141" t="s">
        <v>161</v>
      </c>
      <c r="AT218" s="141" t="s">
        <v>131</v>
      </c>
      <c r="AU218" s="141" t="s">
        <v>79</v>
      </c>
      <c r="AY218" s="14" t="s">
        <v>129</v>
      </c>
      <c r="BE218" s="142">
        <f>IF(N218="základní",J218,0)</f>
        <v>0</v>
      </c>
      <c r="BF218" s="142">
        <f>IF(N218="snížená",J218,0)</f>
        <v>0</v>
      </c>
      <c r="BG218" s="142">
        <f>IF(N218="zákl. přenesená",J218,0)</f>
        <v>0</v>
      </c>
      <c r="BH218" s="142">
        <f>IF(N218="sníž. přenesená",J218,0)</f>
        <v>0</v>
      </c>
      <c r="BI218" s="142">
        <f>IF(N218="nulová",J218,0)</f>
        <v>0</v>
      </c>
      <c r="BJ218" s="14" t="s">
        <v>14</v>
      </c>
      <c r="BK218" s="142">
        <f>ROUND(I218*H218,2)</f>
        <v>0</v>
      </c>
      <c r="BL218" s="14" t="s">
        <v>161</v>
      </c>
      <c r="BM218" s="141" t="s">
        <v>360</v>
      </c>
    </row>
    <row r="219" spans="2:65" s="11" customFormat="1" ht="22.95" customHeight="1">
      <c r="B219" s="117"/>
      <c r="D219" s="118" t="s">
        <v>70</v>
      </c>
      <c r="E219" s="127" t="s">
        <v>361</v>
      </c>
      <c r="F219" s="127" t="s">
        <v>362</v>
      </c>
      <c r="I219" s="120"/>
      <c r="J219" s="128">
        <f>BK219</f>
        <v>0</v>
      </c>
      <c r="L219" s="117"/>
      <c r="M219" s="122"/>
      <c r="P219" s="123">
        <f>P220</f>
        <v>0</v>
      </c>
      <c r="R219" s="123">
        <f>R220</f>
        <v>0</v>
      </c>
      <c r="T219" s="124">
        <f>T220</f>
        <v>0</v>
      </c>
      <c r="AR219" s="118" t="s">
        <v>79</v>
      </c>
      <c r="AT219" s="125" t="s">
        <v>70</v>
      </c>
      <c r="AU219" s="125" t="s">
        <v>14</v>
      </c>
      <c r="AY219" s="118" t="s">
        <v>129</v>
      </c>
      <c r="BK219" s="126">
        <f>BK220</f>
        <v>0</v>
      </c>
    </row>
    <row r="220" spans="2:65" s="1" customFormat="1" ht="16.5" customHeight="1">
      <c r="B220" s="129"/>
      <c r="C220" s="130" t="s">
        <v>223</v>
      </c>
      <c r="D220" s="130" t="s">
        <v>131</v>
      </c>
      <c r="E220" s="131" t="s">
        <v>363</v>
      </c>
      <c r="F220" s="132" t="s">
        <v>362</v>
      </c>
      <c r="G220" s="133" t="s">
        <v>204</v>
      </c>
      <c r="H220" s="134">
        <v>1</v>
      </c>
      <c r="I220" s="135"/>
      <c r="J220" s="136">
        <f>ROUND(I220*H220,2)</f>
        <v>0</v>
      </c>
      <c r="K220" s="132" t="s">
        <v>1</v>
      </c>
      <c r="L220" s="29"/>
      <c r="M220" s="137" t="s">
        <v>1</v>
      </c>
      <c r="N220" s="138" t="s">
        <v>36</v>
      </c>
      <c r="P220" s="139">
        <f>O220*H220</f>
        <v>0</v>
      </c>
      <c r="Q220" s="139">
        <v>0</v>
      </c>
      <c r="R220" s="139">
        <f>Q220*H220</f>
        <v>0</v>
      </c>
      <c r="S220" s="139">
        <v>0</v>
      </c>
      <c r="T220" s="140">
        <f>S220*H220</f>
        <v>0</v>
      </c>
      <c r="AR220" s="141" t="s">
        <v>161</v>
      </c>
      <c r="AT220" s="141" t="s">
        <v>131</v>
      </c>
      <c r="AU220" s="141" t="s">
        <v>79</v>
      </c>
      <c r="AY220" s="14" t="s">
        <v>129</v>
      </c>
      <c r="BE220" s="142">
        <f>IF(N220="základní",J220,0)</f>
        <v>0</v>
      </c>
      <c r="BF220" s="142">
        <f>IF(N220="snížená",J220,0)</f>
        <v>0</v>
      </c>
      <c r="BG220" s="142">
        <f>IF(N220="zákl. přenesená",J220,0)</f>
        <v>0</v>
      </c>
      <c r="BH220" s="142">
        <f>IF(N220="sníž. přenesená",J220,0)</f>
        <v>0</v>
      </c>
      <c r="BI220" s="142">
        <f>IF(N220="nulová",J220,0)</f>
        <v>0</v>
      </c>
      <c r="BJ220" s="14" t="s">
        <v>14</v>
      </c>
      <c r="BK220" s="142">
        <f>ROUND(I220*H220,2)</f>
        <v>0</v>
      </c>
      <c r="BL220" s="14" t="s">
        <v>161</v>
      </c>
      <c r="BM220" s="141" t="s">
        <v>364</v>
      </c>
    </row>
    <row r="221" spans="2:65" s="11" customFormat="1" ht="22.95" customHeight="1">
      <c r="B221" s="117"/>
      <c r="D221" s="118" t="s">
        <v>70</v>
      </c>
      <c r="E221" s="127" t="s">
        <v>365</v>
      </c>
      <c r="F221" s="127" t="s">
        <v>366</v>
      </c>
      <c r="I221" s="120"/>
      <c r="J221" s="128">
        <f>BK221</f>
        <v>0</v>
      </c>
      <c r="L221" s="117"/>
      <c r="M221" s="122"/>
      <c r="P221" s="123">
        <f>P222</f>
        <v>0</v>
      </c>
      <c r="R221" s="123">
        <f>R222</f>
        <v>0</v>
      </c>
      <c r="T221" s="124">
        <f>T222</f>
        <v>0</v>
      </c>
      <c r="AR221" s="118" t="s">
        <v>79</v>
      </c>
      <c r="AT221" s="125" t="s">
        <v>70</v>
      </c>
      <c r="AU221" s="125" t="s">
        <v>14</v>
      </c>
      <c r="AY221" s="118" t="s">
        <v>129</v>
      </c>
      <c r="BK221" s="126">
        <f>BK222</f>
        <v>0</v>
      </c>
    </row>
    <row r="222" spans="2:65" s="1" customFormat="1" ht="16.5" customHeight="1">
      <c r="B222" s="129"/>
      <c r="C222" s="130" t="s">
        <v>274</v>
      </c>
      <c r="D222" s="130" t="s">
        <v>131</v>
      </c>
      <c r="E222" s="131" t="s">
        <v>367</v>
      </c>
      <c r="F222" s="132" t="s">
        <v>366</v>
      </c>
      <c r="G222" s="133" t="s">
        <v>204</v>
      </c>
      <c r="H222" s="134">
        <v>1</v>
      </c>
      <c r="I222" s="135"/>
      <c r="J222" s="136">
        <f>ROUND(I222*H222,2)</f>
        <v>0</v>
      </c>
      <c r="K222" s="132" t="s">
        <v>1</v>
      </c>
      <c r="L222" s="29"/>
      <c r="M222" s="137" t="s">
        <v>1</v>
      </c>
      <c r="N222" s="138" t="s">
        <v>36</v>
      </c>
      <c r="P222" s="139">
        <f>O222*H222</f>
        <v>0</v>
      </c>
      <c r="Q222" s="139">
        <v>0</v>
      </c>
      <c r="R222" s="139">
        <f>Q222*H222</f>
        <v>0</v>
      </c>
      <c r="S222" s="139">
        <v>0</v>
      </c>
      <c r="T222" s="140">
        <f>S222*H222</f>
        <v>0</v>
      </c>
      <c r="AR222" s="141" t="s">
        <v>161</v>
      </c>
      <c r="AT222" s="141" t="s">
        <v>131</v>
      </c>
      <c r="AU222" s="141" t="s">
        <v>79</v>
      </c>
      <c r="AY222" s="14" t="s">
        <v>129</v>
      </c>
      <c r="BE222" s="142">
        <f>IF(N222="základní",J222,0)</f>
        <v>0</v>
      </c>
      <c r="BF222" s="142">
        <f>IF(N222="snížená",J222,0)</f>
        <v>0</v>
      </c>
      <c r="BG222" s="142">
        <f>IF(N222="zákl. přenesená",J222,0)</f>
        <v>0</v>
      </c>
      <c r="BH222" s="142">
        <f>IF(N222="sníž. přenesená",J222,0)</f>
        <v>0</v>
      </c>
      <c r="BI222" s="142">
        <f>IF(N222="nulová",J222,0)</f>
        <v>0</v>
      </c>
      <c r="BJ222" s="14" t="s">
        <v>14</v>
      </c>
      <c r="BK222" s="142">
        <f>ROUND(I222*H222,2)</f>
        <v>0</v>
      </c>
      <c r="BL222" s="14" t="s">
        <v>161</v>
      </c>
      <c r="BM222" s="141" t="s">
        <v>368</v>
      </c>
    </row>
    <row r="223" spans="2:65" s="11" customFormat="1" ht="22.95" customHeight="1">
      <c r="B223" s="117"/>
      <c r="D223" s="118" t="s">
        <v>70</v>
      </c>
      <c r="E223" s="127" t="s">
        <v>369</v>
      </c>
      <c r="F223" s="127" t="s">
        <v>370</v>
      </c>
      <c r="I223" s="120"/>
      <c r="J223" s="128">
        <f>BK223</f>
        <v>0</v>
      </c>
      <c r="L223" s="117"/>
      <c r="M223" s="122"/>
      <c r="P223" s="123">
        <f>P224</f>
        <v>0</v>
      </c>
      <c r="R223" s="123">
        <f>R224</f>
        <v>0</v>
      </c>
      <c r="T223" s="124">
        <f>T224</f>
        <v>0</v>
      </c>
      <c r="AR223" s="118" t="s">
        <v>79</v>
      </c>
      <c r="AT223" s="125" t="s">
        <v>70</v>
      </c>
      <c r="AU223" s="125" t="s">
        <v>14</v>
      </c>
      <c r="AY223" s="118" t="s">
        <v>129</v>
      </c>
      <c r="BK223" s="126">
        <f>BK224</f>
        <v>0</v>
      </c>
    </row>
    <row r="224" spans="2:65" s="1" customFormat="1" ht="16.5" customHeight="1">
      <c r="B224" s="129"/>
      <c r="C224" s="130" t="s">
        <v>244</v>
      </c>
      <c r="D224" s="130" t="s">
        <v>131</v>
      </c>
      <c r="E224" s="131" t="s">
        <v>371</v>
      </c>
      <c r="F224" s="132" t="s">
        <v>372</v>
      </c>
      <c r="G224" s="133" t="s">
        <v>204</v>
      </c>
      <c r="H224" s="134">
        <v>1</v>
      </c>
      <c r="I224" s="135"/>
      <c r="J224" s="136">
        <f>ROUND(I224*H224,2)</f>
        <v>0</v>
      </c>
      <c r="K224" s="132" t="s">
        <v>1</v>
      </c>
      <c r="L224" s="29"/>
      <c r="M224" s="137" t="s">
        <v>1</v>
      </c>
      <c r="N224" s="138" t="s">
        <v>36</v>
      </c>
      <c r="P224" s="139">
        <f>O224*H224</f>
        <v>0</v>
      </c>
      <c r="Q224" s="139">
        <v>0</v>
      </c>
      <c r="R224" s="139">
        <f>Q224*H224</f>
        <v>0</v>
      </c>
      <c r="S224" s="139">
        <v>0</v>
      </c>
      <c r="T224" s="140">
        <f>S224*H224</f>
        <v>0</v>
      </c>
      <c r="AR224" s="141" t="s">
        <v>161</v>
      </c>
      <c r="AT224" s="141" t="s">
        <v>131</v>
      </c>
      <c r="AU224" s="141" t="s">
        <v>79</v>
      </c>
      <c r="AY224" s="14" t="s">
        <v>129</v>
      </c>
      <c r="BE224" s="142">
        <f>IF(N224="základní",J224,0)</f>
        <v>0</v>
      </c>
      <c r="BF224" s="142">
        <f>IF(N224="snížená",J224,0)</f>
        <v>0</v>
      </c>
      <c r="BG224" s="142">
        <f>IF(N224="zákl. přenesená",J224,0)</f>
        <v>0</v>
      </c>
      <c r="BH224" s="142">
        <f>IF(N224="sníž. přenesená",J224,0)</f>
        <v>0</v>
      </c>
      <c r="BI224" s="142">
        <f>IF(N224="nulová",J224,0)</f>
        <v>0</v>
      </c>
      <c r="BJ224" s="14" t="s">
        <v>14</v>
      </c>
      <c r="BK224" s="142">
        <f>ROUND(I224*H224,2)</f>
        <v>0</v>
      </c>
      <c r="BL224" s="14" t="s">
        <v>161</v>
      </c>
      <c r="BM224" s="141" t="s">
        <v>373</v>
      </c>
    </row>
    <row r="225" spans="2:65" s="11" customFormat="1" ht="22.95" customHeight="1">
      <c r="B225" s="117"/>
      <c r="D225" s="118" t="s">
        <v>70</v>
      </c>
      <c r="E225" s="127" t="s">
        <v>374</v>
      </c>
      <c r="F225" s="127" t="s">
        <v>375</v>
      </c>
      <c r="I225" s="120"/>
      <c r="J225" s="128">
        <f>BK225</f>
        <v>0</v>
      </c>
      <c r="L225" s="117"/>
      <c r="M225" s="122"/>
      <c r="P225" s="123">
        <f>SUM(P226:P227)</f>
        <v>0</v>
      </c>
      <c r="R225" s="123">
        <f>SUM(R226:R227)</f>
        <v>0</v>
      </c>
      <c r="T225" s="124">
        <f>SUM(T226:T227)</f>
        <v>0</v>
      </c>
      <c r="AR225" s="118" t="s">
        <v>79</v>
      </c>
      <c r="AT225" s="125" t="s">
        <v>70</v>
      </c>
      <c r="AU225" s="125" t="s">
        <v>14</v>
      </c>
      <c r="AY225" s="118" t="s">
        <v>129</v>
      </c>
      <c r="BK225" s="126">
        <f>SUM(BK226:BK227)</f>
        <v>0</v>
      </c>
    </row>
    <row r="226" spans="2:65" s="1" customFormat="1" ht="21.75" customHeight="1">
      <c r="B226" s="129"/>
      <c r="C226" s="130" t="s">
        <v>376</v>
      </c>
      <c r="D226" s="130" t="s">
        <v>131</v>
      </c>
      <c r="E226" s="131" t="s">
        <v>377</v>
      </c>
      <c r="F226" s="132" t="s">
        <v>378</v>
      </c>
      <c r="G226" s="133" t="s">
        <v>379</v>
      </c>
      <c r="H226" s="134">
        <v>2</v>
      </c>
      <c r="I226" s="135"/>
      <c r="J226" s="136">
        <f>ROUND(I226*H226,2)</f>
        <v>0</v>
      </c>
      <c r="K226" s="132" t="s">
        <v>1</v>
      </c>
      <c r="L226" s="29"/>
      <c r="M226" s="137" t="s">
        <v>1</v>
      </c>
      <c r="N226" s="138" t="s">
        <v>36</v>
      </c>
      <c r="P226" s="139">
        <f>O226*H226</f>
        <v>0</v>
      </c>
      <c r="Q226" s="139">
        <v>0</v>
      </c>
      <c r="R226" s="139">
        <f>Q226*H226</f>
        <v>0</v>
      </c>
      <c r="S226" s="139">
        <v>0</v>
      </c>
      <c r="T226" s="140">
        <f>S226*H226</f>
        <v>0</v>
      </c>
      <c r="AR226" s="141" t="s">
        <v>161</v>
      </c>
      <c r="AT226" s="141" t="s">
        <v>131</v>
      </c>
      <c r="AU226" s="141" t="s">
        <v>79</v>
      </c>
      <c r="AY226" s="14" t="s">
        <v>129</v>
      </c>
      <c r="BE226" s="142">
        <f>IF(N226="základní",J226,0)</f>
        <v>0</v>
      </c>
      <c r="BF226" s="142">
        <f>IF(N226="snížená",J226,0)</f>
        <v>0</v>
      </c>
      <c r="BG226" s="142">
        <f>IF(N226="zákl. přenesená",J226,0)</f>
        <v>0</v>
      </c>
      <c r="BH226" s="142">
        <f>IF(N226="sníž. přenesená",J226,0)</f>
        <v>0</v>
      </c>
      <c r="BI226" s="142">
        <f>IF(N226="nulová",J226,0)</f>
        <v>0</v>
      </c>
      <c r="BJ226" s="14" t="s">
        <v>14</v>
      </c>
      <c r="BK226" s="142">
        <f>ROUND(I226*H226,2)</f>
        <v>0</v>
      </c>
      <c r="BL226" s="14" t="s">
        <v>161</v>
      </c>
      <c r="BM226" s="141" t="s">
        <v>380</v>
      </c>
    </row>
    <row r="227" spans="2:65" s="1" customFormat="1" ht="44.25" customHeight="1">
      <c r="B227" s="129"/>
      <c r="C227" s="130" t="s">
        <v>248</v>
      </c>
      <c r="D227" s="130" t="s">
        <v>131</v>
      </c>
      <c r="E227" s="131" t="s">
        <v>381</v>
      </c>
      <c r="F227" s="132" t="s">
        <v>382</v>
      </c>
      <c r="G227" s="133" t="s">
        <v>383</v>
      </c>
      <c r="H227" s="161"/>
      <c r="I227" s="135"/>
      <c r="J227" s="136">
        <f>ROUND(I227*H227,2)</f>
        <v>0</v>
      </c>
      <c r="K227" s="132" t="s">
        <v>135</v>
      </c>
      <c r="L227" s="29"/>
      <c r="M227" s="137" t="s">
        <v>1</v>
      </c>
      <c r="N227" s="138" t="s">
        <v>36</v>
      </c>
      <c r="P227" s="139">
        <f>O227*H227</f>
        <v>0</v>
      </c>
      <c r="Q227" s="139">
        <v>0</v>
      </c>
      <c r="R227" s="139">
        <f>Q227*H227</f>
        <v>0</v>
      </c>
      <c r="S227" s="139">
        <v>0</v>
      </c>
      <c r="T227" s="140">
        <f>S227*H227</f>
        <v>0</v>
      </c>
      <c r="AR227" s="141" t="s">
        <v>161</v>
      </c>
      <c r="AT227" s="141" t="s">
        <v>131</v>
      </c>
      <c r="AU227" s="141" t="s">
        <v>79</v>
      </c>
      <c r="AY227" s="14" t="s">
        <v>129</v>
      </c>
      <c r="BE227" s="142">
        <f>IF(N227="základní",J227,0)</f>
        <v>0</v>
      </c>
      <c r="BF227" s="142">
        <f>IF(N227="snížená",J227,0)</f>
        <v>0</v>
      </c>
      <c r="BG227" s="142">
        <f>IF(N227="zákl. přenesená",J227,0)</f>
        <v>0</v>
      </c>
      <c r="BH227" s="142">
        <f>IF(N227="sníž. přenesená",J227,0)</f>
        <v>0</v>
      </c>
      <c r="BI227" s="142">
        <f>IF(N227="nulová",J227,0)</f>
        <v>0</v>
      </c>
      <c r="BJ227" s="14" t="s">
        <v>14</v>
      </c>
      <c r="BK227" s="142">
        <f>ROUND(I227*H227,2)</f>
        <v>0</v>
      </c>
      <c r="BL227" s="14" t="s">
        <v>161</v>
      </c>
      <c r="BM227" s="141" t="s">
        <v>384</v>
      </c>
    </row>
    <row r="228" spans="2:65" s="11" customFormat="1" ht="22.95" customHeight="1">
      <c r="B228" s="117"/>
      <c r="D228" s="118" t="s">
        <v>70</v>
      </c>
      <c r="E228" s="127" t="s">
        <v>385</v>
      </c>
      <c r="F228" s="127" t="s">
        <v>386</v>
      </c>
      <c r="I228" s="120"/>
      <c r="J228" s="128">
        <f>BK228</f>
        <v>0</v>
      </c>
      <c r="L228" s="117"/>
      <c r="M228" s="122"/>
      <c r="P228" s="123">
        <f>P229</f>
        <v>0</v>
      </c>
      <c r="R228" s="123">
        <f>R229</f>
        <v>0</v>
      </c>
      <c r="T228" s="124">
        <f>T229</f>
        <v>0</v>
      </c>
      <c r="AR228" s="118" t="s">
        <v>79</v>
      </c>
      <c r="AT228" s="125" t="s">
        <v>70</v>
      </c>
      <c r="AU228" s="125" t="s">
        <v>14</v>
      </c>
      <c r="AY228" s="118" t="s">
        <v>129</v>
      </c>
      <c r="BK228" s="126">
        <f>BK229</f>
        <v>0</v>
      </c>
    </row>
    <row r="229" spans="2:65" s="1" customFormat="1" ht="16.5" customHeight="1">
      <c r="B229" s="129"/>
      <c r="C229" s="130" t="s">
        <v>387</v>
      </c>
      <c r="D229" s="130" t="s">
        <v>131</v>
      </c>
      <c r="E229" s="131" t="s">
        <v>388</v>
      </c>
      <c r="F229" s="132" t="s">
        <v>389</v>
      </c>
      <c r="G229" s="133" t="s">
        <v>156</v>
      </c>
      <c r="H229" s="134">
        <v>11.5</v>
      </c>
      <c r="I229" s="135"/>
      <c r="J229" s="136">
        <f>ROUND(I229*H229,2)</f>
        <v>0</v>
      </c>
      <c r="K229" s="132" t="s">
        <v>1</v>
      </c>
      <c r="L229" s="29"/>
      <c r="M229" s="162" t="s">
        <v>1</v>
      </c>
      <c r="N229" s="163" t="s">
        <v>36</v>
      </c>
      <c r="O229" s="164"/>
      <c r="P229" s="165">
        <f>O229*H229</f>
        <v>0</v>
      </c>
      <c r="Q229" s="165">
        <v>0</v>
      </c>
      <c r="R229" s="165">
        <f>Q229*H229</f>
        <v>0</v>
      </c>
      <c r="S229" s="165">
        <v>0</v>
      </c>
      <c r="T229" s="166">
        <f>S229*H229</f>
        <v>0</v>
      </c>
      <c r="AR229" s="141" t="s">
        <v>161</v>
      </c>
      <c r="AT229" s="141" t="s">
        <v>131</v>
      </c>
      <c r="AU229" s="141" t="s">
        <v>79</v>
      </c>
      <c r="AY229" s="14" t="s">
        <v>129</v>
      </c>
      <c r="BE229" s="142">
        <f>IF(N229="základní",J229,0)</f>
        <v>0</v>
      </c>
      <c r="BF229" s="142">
        <f>IF(N229="snížená",J229,0)</f>
        <v>0</v>
      </c>
      <c r="BG229" s="142">
        <f>IF(N229="zákl. přenesená",J229,0)</f>
        <v>0</v>
      </c>
      <c r="BH229" s="142">
        <f>IF(N229="sníž. přenesená",J229,0)</f>
        <v>0</v>
      </c>
      <c r="BI229" s="142">
        <f>IF(N229="nulová",J229,0)</f>
        <v>0</v>
      </c>
      <c r="BJ229" s="14" t="s">
        <v>14</v>
      </c>
      <c r="BK229" s="142">
        <f>ROUND(I229*H229,2)</f>
        <v>0</v>
      </c>
      <c r="BL229" s="14" t="s">
        <v>161</v>
      </c>
      <c r="BM229" s="141" t="s">
        <v>390</v>
      </c>
    </row>
    <row r="230" spans="2:65" s="1" customFormat="1" ht="6.9" customHeight="1">
      <c r="B230" s="41"/>
      <c r="C230" s="42"/>
      <c r="D230" s="42"/>
      <c r="E230" s="42"/>
      <c r="F230" s="42"/>
      <c r="G230" s="42"/>
      <c r="H230" s="42"/>
      <c r="I230" s="42"/>
      <c r="J230" s="42"/>
      <c r="K230" s="42"/>
      <c r="L230" s="29"/>
    </row>
  </sheetData>
  <autoFilter ref="C135:K229" xr:uid="{00000000-0009-0000-0000-000001000000}"/>
  <mergeCells count="9">
    <mergeCell ref="E87:H87"/>
    <mergeCell ref="E126:H126"/>
    <mergeCell ref="E128:H128"/>
    <mergeCell ref="L2:V2"/>
    <mergeCell ref="E7:H7"/>
    <mergeCell ref="E9:H9"/>
    <mergeCell ref="E18:H18"/>
    <mergeCell ref="E27:H27"/>
    <mergeCell ref="E85:H85"/>
  </mergeCells>
  <pageMargins left="0.39374999999999999" right="0.39374999999999999" top="0.39374999999999999" bottom="0.39374999999999999" header="0" footer="0"/>
  <pageSetup paperSize="9" fitToHeight="100" orientation="portrait" blackAndWhite="1"/>
  <headerFooter>
    <oddFooter>&amp;CStrana &amp;P z &amp;N</oddFooter>
  </headerFooter>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B2:BM210"/>
  <sheetViews>
    <sheetView showGridLines="0" workbookViewId="0">
      <selection activeCell="J12" sqref="J12"/>
    </sheetView>
  </sheetViews>
  <sheetFormatPr defaultRowHeight="10.199999999999999"/>
  <cols>
    <col min="1" max="1" width="8.28515625" customWidth="1"/>
    <col min="2" max="2" width="1.140625" customWidth="1"/>
    <col min="3" max="3" width="4.140625" customWidth="1"/>
    <col min="4" max="4" width="4.28515625" customWidth="1"/>
    <col min="5" max="5" width="17.140625" customWidth="1"/>
    <col min="6" max="6" width="50.85546875" customWidth="1"/>
    <col min="7" max="7" width="7.42578125" customWidth="1"/>
    <col min="8" max="8" width="14" customWidth="1"/>
    <col min="9" max="9" width="15.85546875" customWidth="1"/>
    <col min="10" max="11" width="22.28515625" customWidth="1"/>
    <col min="12" max="12" width="9.28515625" customWidth="1"/>
    <col min="13" max="13" width="10.85546875" hidden="1" customWidth="1"/>
    <col min="14" max="14" width="9.28515625" hidden="1"/>
    <col min="15" max="20" width="14.140625" hidden="1" customWidth="1"/>
    <col min="21" max="21" width="16.28515625" hidden="1" customWidth="1"/>
    <col min="22" max="22" width="12.28515625" customWidth="1"/>
    <col min="23" max="23" width="16.28515625" customWidth="1"/>
    <col min="24" max="24" width="12.28515625" customWidth="1"/>
    <col min="25" max="25" width="15" customWidth="1"/>
    <col min="26" max="26" width="11" customWidth="1"/>
    <col min="27" max="27" width="15" customWidth="1"/>
    <col min="28" max="28" width="16.28515625" customWidth="1"/>
    <col min="29" max="29" width="11" customWidth="1"/>
    <col min="30" max="30" width="15" customWidth="1"/>
    <col min="31" max="31" width="16.28515625" customWidth="1"/>
    <col min="44" max="65" width="9.28515625" hidden="1"/>
  </cols>
  <sheetData>
    <row r="2" spans="2:46" ht="36.9" customHeight="1">
      <c r="L2" s="168" t="s">
        <v>5</v>
      </c>
      <c r="M2" s="169"/>
      <c r="N2" s="169"/>
      <c r="O2" s="169"/>
      <c r="P2" s="169"/>
      <c r="Q2" s="169"/>
      <c r="R2" s="169"/>
      <c r="S2" s="169"/>
      <c r="T2" s="169"/>
      <c r="U2" s="169"/>
      <c r="V2" s="169"/>
      <c r="AT2" s="14" t="s">
        <v>80</v>
      </c>
    </row>
    <row r="3" spans="2:46" ht="6.9" customHeight="1">
      <c r="B3" s="15"/>
      <c r="C3" s="16"/>
      <c r="D3" s="16"/>
      <c r="E3" s="16"/>
      <c r="F3" s="16"/>
      <c r="G3" s="16"/>
      <c r="H3" s="16"/>
      <c r="I3" s="16"/>
      <c r="J3" s="16"/>
      <c r="K3" s="16"/>
      <c r="L3" s="17"/>
      <c r="AT3" s="14" t="s">
        <v>79</v>
      </c>
    </row>
    <row r="4" spans="2:46" ht="24.9" customHeight="1">
      <c r="B4" s="17"/>
      <c r="D4" s="18" t="s">
        <v>86</v>
      </c>
      <c r="L4" s="17"/>
      <c r="M4" s="85" t="s">
        <v>10</v>
      </c>
      <c r="AT4" s="14" t="s">
        <v>3</v>
      </c>
    </row>
    <row r="5" spans="2:46" ht="6.9" customHeight="1">
      <c r="B5" s="17"/>
      <c r="L5" s="17"/>
    </row>
    <row r="6" spans="2:46" ht="12" customHeight="1">
      <c r="B6" s="17"/>
      <c r="D6" s="24" t="s">
        <v>16</v>
      </c>
      <c r="L6" s="17"/>
    </row>
    <row r="7" spans="2:46" ht="16.5" customHeight="1">
      <c r="B7" s="17"/>
      <c r="E7" s="208"/>
      <c r="F7" s="209"/>
      <c r="G7" s="209"/>
      <c r="H7" s="209"/>
      <c r="L7" s="17"/>
    </row>
    <row r="8" spans="2:46" s="1" customFormat="1" ht="12" customHeight="1">
      <c r="B8" s="29"/>
      <c r="D8" s="24" t="s">
        <v>87</v>
      </c>
      <c r="L8" s="29"/>
    </row>
    <row r="9" spans="2:46" s="1" customFormat="1" ht="16.5" customHeight="1">
      <c r="B9" s="29"/>
      <c r="E9" s="189" t="s">
        <v>391</v>
      </c>
      <c r="F9" s="207"/>
      <c r="G9" s="207"/>
      <c r="H9" s="207"/>
      <c r="L9" s="29"/>
    </row>
    <row r="10" spans="2:46" s="1" customFormat="1">
      <c r="B10" s="29"/>
      <c r="L10" s="29"/>
    </row>
    <row r="11" spans="2:46" s="1" customFormat="1" ht="12" customHeight="1">
      <c r="B11" s="29"/>
      <c r="D11" s="24" t="s">
        <v>17</v>
      </c>
      <c r="F11" s="22" t="s">
        <v>1</v>
      </c>
      <c r="I11" s="24" t="s">
        <v>18</v>
      </c>
      <c r="J11" s="22" t="s">
        <v>1</v>
      </c>
      <c r="L11" s="29"/>
    </row>
    <row r="12" spans="2:46" s="1" customFormat="1" ht="12" customHeight="1">
      <c r="B12" s="29"/>
      <c r="D12" s="24" t="s">
        <v>19</v>
      </c>
      <c r="F12" s="22" t="s">
        <v>20</v>
      </c>
      <c r="I12" s="24" t="s">
        <v>21</v>
      </c>
      <c r="J12" s="49"/>
      <c r="L12" s="29"/>
    </row>
    <row r="13" spans="2:46" s="1" customFormat="1" ht="10.95" customHeight="1">
      <c r="B13" s="29"/>
      <c r="L13" s="29"/>
    </row>
    <row r="14" spans="2:46" s="1" customFormat="1" ht="12" customHeight="1">
      <c r="B14" s="29"/>
      <c r="D14" s="24" t="s">
        <v>22</v>
      </c>
      <c r="I14" s="24" t="s">
        <v>23</v>
      </c>
      <c r="J14" s="22" t="str">
        <f>IF('Rekapitulace stavby'!AN10="","",'Rekapitulace stavby'!AN10)</f>
        <v/>
      </c>
      <c r="L14" s="29"/>
    </row>
    <row r="15" spans="2:46" s="1" customFormat="1" ht="18" customHeight="1">
      <c r="B15" s="29"/>
      <c r="E15" s="22" t="str">
        <f>IF('Rekapitulace stavby'!E11="","",'Rekapitulace stavby'!E11)</f>
        <v xml:space="preserve"> </v>
      </c>
      <c r="I15" s="24" t="s">
        <v>24</v>
      </c>
      <c r="J15" s="22" t="str">
        <f>IF('Rekapitulace stavby'!AN11="","",'Rekapitulace stavby'!AN11)</f>
        <v/>
      </c>
      <c r="L15" s="29"/>
    </row>
    <row r="16" spans="2:46" s="1" customFormat="1" ht="6.9" customHeight="1">
      <c r="B16" s="29"/>
      <c r="L16" s="29"/>
    </row>
    <row r="17" spans="2:12" s="1" customFormat="1" ht="12" customHeight="1">
      <c r="B17" s="29"/>
      <c r="D17" s="24" t="s">
        <v>25</v>
      </c>
      <c r="I17" s="24" t="s">
        <v>23</v>
      </c>
      <c r="J17" s="25" t="str">
        <f>'Rekapitulace stavby'!AN13</f>
        <v>Vyplň údaj</v>
      </c>
      <c r="L17" s="29"/>
    </row>
    <row r="18" spans="2:12" s="1" customFormat="1" ht="18" customHeight="1">
      <c r="B18" s="29"/>
      <c r="E18" s="210" t="str">
        <f>'Rekapitulace stavby'!E14</f>
        <v>Vyplň údaj</v>
      </c>
      <c r="F18" s="180"/>
      <c r="G18" s="180"/>
      <c r="H18" s="180"/>
      <c r="I18" s="24" t="s">
        <v>24</v>
      </c>
      <c r="J18" s="25" t="str">
        <f>'Rekapitulace stavby'!AN14</f>
        <v>Vyplň údaj</v>
      </c>
      <c r="L18" s="29"/>
    </row>
    <row r="19" spans="2:12" s="1" customFormat="1" ht="6.9" customHeight="1">
      <c r="B19" s="29"/>
      <c r="L19" s="29"/>
    </row>
    <row r="20" spans="2:12" s="1" customFormat="1" ht="12" customHeight="1">
      <c r="B20" s="29"/>
      <c r="D20" s="24" t="s">
        <v>27</v>
      </c>
      <c r="I20" s="24" t="s">
        <v>23</v>
      </c>
      <c r="J20" s="22" t="str">
        <f>IF('Rekapitulace stavby'!AN16="","",'Rekapitulace stavby'!AN16)</f>
        <v/>
      </c>
      <c r="L20" s="29"/>
    </row>
    <row r="21" spans="2:12" s="1" customFormat="1" ht="18" customHeight="1">
      <c r="B21" s="29"/>
      <c r="E21" s="22" t="str">
        <f>IF('Rekapitulace stavby'!E17="","",'Rekapitulace stavby'!E17)</f>
        <v xml:space="preserve"> </v>
      </c>
      <c r="I21" s="24" t="s">
        <v>24</v>
      </c>
      <c r="J21" s="22" t="str">
        <f>IF('Rekapitulace stavby'!AN17="","",'Rekapitulace stavby'!AN17)</f>
        <v/>
      </c>
      <c r="L21" s="29"/>
    </row>
    <row r="22" spans="2:12" s="1" customFormat="1" ht="6.9" customHeight="1">
      <c r="B22" s="29"/>
      <c r="L22" s="29"/>
    </row>
    <row r="23" spans="2:12" s="1" customFormat="1" ht="12" customHeight="1">
      <c r="B23" s="29"/>
      <c r="D23" s="24" t="s">
        <v>29</v>
      </c>
      <c r="I23" s="24" t="s">
        <v>23</v>
      </c>
      <c r="J23" s="22" t="str">
        <f>IF('Rekapitulace stavby'!AN19="","",'Rekapitulace stavby'!AN19)</f>
        <v/>
      </c>
      <c r="L23" s="29"/>
    </row>
    <row r="24" spans="2:12" s="1" customFormat="1" ht="18" customHeight="1">
      <c r="B24" s="29"/>
      <c r="E24" s="22" t="str">
        <f>IF('Rekapitulace stavby'!E20="","",'Rekapitulace stavby'!E20)</f>
        <v xml:space="preserve"> </v>
      </c>
      <c r="I24" s="24" t="s">
        <v>24</v>
      </c>
      <c r="J24" s="22" t="str">
        <f>IF('Rekapitulace stavby'!AN20="","",'Rekapitulace stavby'!AN20)</f>
        <v/>
      </c>
      <c r="L24" s="29"/>
    </row>
    <row r="25" spans="2:12" s="1" customFormat="1" ht="6.9" customHeight="1">
      <c r="B25" s="29"/>
      <c r="L25" s="29"/>
    </row>
    <row r="26" spans="2:12" s="1" customFormat="1" ht="12" customHeight="1">
      <c r="B26" s="29"/>
      <c r="D26" s="24" t="s">
        <v>30</v>
      </c>
      <c r="L26" s="29"/>
    </row>
    <row r="27" spans="2:12" s="7" customFormat="1" ht="16.5" customHeight="1">
      <c r="B27" s="86"/>
      <c r="E27" s="184" t="s">
        <v>1</v>
      </c>
      <c r="F27" s="184"/>
      <c r="G27" s="184"/>
      <c r="H27" s="184"/>
      <c r="L27" s="86"/>
    </row>
    <row r="28" spans="2:12" s="1" customFormat="1" ht="6.9" customHeight="1">
      <c r="B28" s="29"/>
      <c r="L28" s="29"/>
    </row>
    <row r="29" spans="2:12" s="1" customFormat="1" ht="6.9" customHeight="1">
      <c r="B29" s="29"/>
      <c r="D29" s="50"/>
      <c r="E29" s="50"/>
      <c r="F29" s="50"/>
      <c r="G29" s="50"/>
      <c r="H29" s="50"/>
      <c r="I29" s="50"/>
      <c r="J29" s="50"/>
      <c r="K29" s="50"/>
      <c r="L29" s="29"/>
    </row>
    <row r="30" spans="2:12" s="1" customFormat="1" ht="25.35" customHeight="1">
      <c r="B30" s="29"/>
      <c r="D30" s="87" t="s">
        <v>31</v>
      </c>
      <c r="J30" s="63">
        <f>ROUND(J135, 2)</f>
        <v>0</v>
      </c>
      <c r="L30" s="29"/>
    </row>
    <row r="31" spans="2:12" s="1" customFormat="1" ht="6.9" customHeight="1">
      <c r="B31" s="29"/>
      <c r="D31" s="50"/>
      <c r="E31" s="50"/>
      <c r="F31" s="50"/>
      <c r="G31" s="50"/>
      <c r="H31" s="50"/>
      <c r="I31" s="50"/>
      <c r="J31" s="50"/>
      <c r="K31" s="50"/>
      <c r="L31" s="29"/>
    </row>
    <row r="32" spans="2:12" s="1" customFormat="1" ht="14.4" customHeight="1">
      <c r="B32" s="29"/>
      <c r="F32" s="32" t="s">
        <v>33</v>
      </c>
      <c r="I32" s="32" t="s">
        <v>32</v>
      </c>
      <c r="J32" s="32" t="s">
        <v>34</v>
      </c>
      <c r="L32" s="29"/>
    </row>
    <row r="33" spans="2:12" s="1" customFormat="1" ht="14.4" customHeight="1">
      <c r="B33" s="29"/>
      <c r="D33" s="52" t="s">
        <v>35</v>
      </c>
      <c r="E33" s="24" t="s">
        <v>36</v>
      </c>
      <c r="F33" s="88">
        <f>ROUND((SUM(BE135:BE209)),  2)</f>
        <v>0</v>
      </c>
      <c r="I33" s="89">
        <v>0.21</v>
      </c>
      <c r="J33" s="88">
        <f>ROUND(((SUM(BE135:BE209))*I33),  2)</f>
        <v>0</v>
      </c>
      <c r="L33" s="29"/>
    </row>
    <row r="34" spans="2:12" s="1" customFormat="1" ht="14.4" customHeight="1">
      <c r="B34" s="29"/>
      <c r="E34" s="24" t="s">
        <v>37</v>
      </c>
      <c r="F34" s="88">
        <f>ROUND((SUM(BF135:BF209)),  2)</f>
        <v>0</v>
      </c>
      <c r="I34" s="89">
        <v>0.12</v>
      </c>
      <c r="J34" s="88">
        <f>ROUND(((SUM(BF135:BF209))*I34),  2)</f>
        <v>0</v>
      </c>
      <c r="L34" s="29"/>
    </row>
    <row r="35" spans="2:12" s="1" customFormat="1" ht="14.4" hidden="1" customHeight="1">
      <c r="B35" s="29"/>
      <c r="E35" s="24" t="s">
        <v>38</v>
      </c>
      <c r="F35" s="88">
        <f>ROUND((SUM(BG135:BG209)),  2)</f>
        <v>0</v>
      </c>
      <c r="I35" s="89">
        <v>0.21</v>
      </c>
      <c r="J35" s="88">
        <f>0</f>
        <v>0</v>
      </c>
      <c r="L35" s="29"/>
    </row>
    <row r="36" spans="2:12" s="1" customFormat="1" ht="14.4" hidden="1" customHeight="1">
      <c r="B36" s="29"/>
      <c r="E36" s="24" t="s">
        <v>39</v>
      </c>
      <c r="F36" s="88">
        <f>ROUND((SUM(BH135:BH209)),  2)</f>
        <v>0</v>
      </c>
      <c r="I36" s="89">
        <v>0.12</v>
      </c>
      <c r="J36" s="88">
        <f>0</f>
        <v>0</v>
      </c>
      <c r="L36" s="29"/>
    </row>
    <row r="37" spans="2:12" s="1" customFormat="1" ht="14.4" hidden="1" customHeight="1">
      <c r="B37" s="29"/>
      <c r="E37" s="24" t="s">
        <v>40</v>
      </c>
      <c r="F37" s="88">
        <f>ROUND((SUM(BI135:BI209)),  2)</f>
        <v>0</v>
      </c>
      <c r="I37" s="89">
        <v>0</v>
      </c>
      <c r="J37" s="88">
        <f>0</f>
        <v>0</v>
      </c>
      <c r="L37" s="29"/>
    </row>
    <row r="38" spans="2:12" s="1" customFormat="1" ht="6.9" customHeight="1">
      <c r="B38" s="29"/>
      <c r="L38" s="29"/>
    </row>
    <row r="39" spans="2:12" s="1" customFormat="1" ht="25.35" customHeight="1">
      <c r="B39" s="29"/>
      <c r="C39" s="90"/>
      <c r="D39" s="91" t="s">
        <v>41</v>
      </c>
      <c r="E39" s="54"/>
      <c r="F39" s="54"/>
      <c r="G39" s="92" t="s">
        <v>42</v>
      </c>
      <c r="H39" s="93" t="s">
        <v>43</v>
      </c>
      <c r="I39" s="54"/>
      <c r="J39" s="94">
        <f>SUM(J30:J37)</f>
        <v>0</v>
      </c>
      <c r="K39" s="95"/>
      <c r="L39" s="29"/>
    </row>
    <row r="40" spans="2:12" s="1" customFormat="1" ht="14.4" customHeight="1">
      <c r="B40" s="29"/>
      <c r="L40" s="29"/>
    </row>
    <row r="41" spans="2:12" ht="14.4" customHeight="1">
      <c r="B41" s="17"/>
      <c r="L41" s="17"/>
    </row>
    <row r="42" spans="2:12" ht="14.4" customHeight="1">
      <c r="B42" s="17"/>
      <c r="L42" s="17"/>
    </row>
    <row r="43" spans="2:12" ht="14.4" customHeight="1">
      <c r="B43" s="17"/>
      <c r="L43" s="17"/>
    </row>
    <row r="44" spans="2:12" ht="14.4" customHeight="1">
      <c r="B44" s="17"/>
      <c r="L44" s="17"/>
    </row>
    <row r="45" spans="2:12" ht="14.4" customHeight="1">
      <c r="B45" s="17"/>
      <c r="L45" s="17"/>
    </row>
    <row r="46" spans="2:12" ht="14.4" customHeight="1">
      <c r="B46" s="17"/>
      <c r="L46" s="17"/>
    </row>
    <row r="47" spans="2:12" ht="14.4" customHeight="1">
      <c r="B47" s="17"/>
      <c r="L47" s="17"/>
    </row>
    <row r="48" spans="2:12" ht="14.4" customHeight="1">
      <c r="B48" s="17"/>
      <c r="L48" s="17"/>
    </row>
    <row r="49" spans="2:12" ht="14.4" customHeight="1">
      <c r="B49" s="17"/>
      <c r="L49" s="17"/>
    </row>
    <row r="50" spans="2:12" s="1" customFormat="1" ht="14.4" customHeight="1">
      <c r="B50" s="29"/>
      <c r="D50" s="38" t="s">
        <v>44</v>
      </c>
      <c r="E50" s="39"/>
      <c r="F50" s="39"/>
      <c r="G50" s="38" t="s">
        <v>45</v>
      </c>
      <c r="H50" s="39"/>
      <c r="I50" s="39"/>
      <c r="J50" s="39"/>
      <c r="K50" s="39"/>
      <c r="L50" s="29"/>
    </row>
    <row r="51" spans="2:12">
      <c r="B51" s="17"/>
      <c r="L51" s="17"/>
    </row>
    <row r="52" spans="2:12">
      <c r="B52" s="17"/>
      <c r="L52" s="17"/>
    </row>
    <row r="53" spans="2:12">
      <c r="B53" s="17"/>
      <c r="L53" s="17"/>
    </row>
    <row r="54" spans="2:12">
      <c r="B54" s="17"/>
      <c r="L54" s="17"/>
    </row>
    <row r="55" spans="2:12">
      <c r="B55" s="17"/>
      <c r="L55" s="17"/>
    </row>
    <row r="56" spans="2:12">
      <c r="B56" s="17"/>
      <c r="L56" s="17"/>
    </row>
    <row r="57" spans="2:12">
      <c r="B57" s="17"/>
      <c r="L57" s="17"/>
    </row>
    <row r="58" spans="2:12">
      <c r="B58" s="17"/>
      <c r="L58" s="17"/>
    </row>
    <row r="59" spans="2:12">
      <c r="B59" s="17"/>
      <c r="L59" s="17"/>
    </row>
    <row r="60" spans="2:12">
      <c r="B60" s="17"/>
      <c r="L60" s="17"/>
    </row>
    <row r="61" spans="2:12" s="1" customFormat="1" ht="13.2">
      <c r="B61" s="29"/>
      <c r="D61" s="40" t="s">
        <v>46</v>
      </c>
      <c r="E61" s="31"/>
      <c r="F61" s="96" t="s">
        <v>47</v>
      </c>
      <c r="G61" s="40" t="s">
        <v>46</v>
      </c>
      <c r="H61" s="31"/>
      <c r="I61" s="31"/>
      <c r="J61" s="97" t="s">
        <v>47</v>
      </c>
      <c r="K61" s="31"/>
      <c r="L61" s="29"/>
    </row>
    <row r="62" spans="2:12">
      <c r="B62" s="17"/>
      <c r="L62" s="17"/>
    </row>
    <row r="63" spans="2:12">
      <c r="B63" s="17"/>
      <c r="L63" s="17"/>
    </row>
    <row r="64" spans="2:12">
      <c r="B64" s="17"/>
      <c r="L64" s="17"/>
    </row>
    <row r="65" spans="2:12" s="1" customFormat="1" ht="13.2">
      <c r="B65" s="29"/>
      <c r="D65" s="38" t="s">
        <v>48</v>
      </c>
      <c r="E65" s="39"/>
      <c r="F65" s="39"/>
      <c r="G65" s="38" t="s">
        <v>49</v>
      </c>
      <c r="H65" s="39"/>
      <c r="I65" s="39"/>
      <c r="J65" s="39"/>
      <c r="K65" s="39"/>
      <c r="L65" s="29"/>
    </row>
    <row r="66" spans="2:12">
      <c r="B66" s="17"/>
      <c r="L66" s="17"/>
    </row>
    <row r="67" spans="2:12">
      <c r="B67" s="17"/>
      <c r="L67" s="17"/>
    </row>
    <row r="68" spans="2:12">
      <c r="B68" s="17"/>
      <c r="L68" s="17"/>
    </row>
    <row r="69" spans="2:12">
      <c r="B69" s="17"/>
      <c r="L69" s="17"/>
    </row>
    <row r="70" spans="2:12">
      <c r="B70" s="17"/>
      <c r="L70" s="17"/>
    </row>
    <row r="71" spans="2:12">
      <c r="B71" s="17"/>
      <c r="L71" s="17"/>
    </row>
    <row r="72" spans="2:12">
      <c r="B72" s="17"/>
      <c r="L72" s="17"/>
    </row>
    <row r="73" spans="2:12">
      <c r="B73" s="17"/>
      <c r="L73" s="17"/>
    </row>
    <row r="74" spans="2:12">
      <c r="B74" s="17"/>
      <c r="L74" s="17"/>
    </row>
    <row r="75" spans="2:12">
      <c r="B75" s="17"/>
      <c r="L75" s="17"/>
    </row>
    <row r="76" spans="2:12" s="1" customFormat="1" ht="13.2">
      <c r="B76" s="29"/>
      <c r="D76" s="40" t="s">
        <v>46</v>
      </c>
      <c r="E76" s="31"/>
      <c r="F76" s="96" t="s">
        <v>47</v>
      </c>
      <c r="G76" s="40" t="s">
        <v>46</v>
      </c>
      <c r="H76" s="31"/>
      <c r="I76" s="31"/>
      <c r="J76" s="97" t="s">
        <v>47</v>
      </c>
      <c r="K76" s="31"/>
      <c r="L76" s="29"/>
    </row>
    <row r="77" spans="2:12" s="1" customFormat="1" ht="14.4" customHeight="1">
      <c r="B77" s="41"/>
      <c r="C77" s="42"/>
      <c r="D77" s="42"/>
      <c r="E77" s="42"/>
      <c r="F77" s="42"/>
      <c r="G77" s="42"/>
      <c r="H77" s="42"/>
      <c r="I77" s="42"/>
      <c r="J77" s="42"/>
      <c r="K77" s="42"/>
      <c r="L77" s="29"/>
    </row>
    <row r="81" spans="2:47" s="1" customFormat="1" ht="6.9" customHeight="1">
      <c r="B81" s="43"/>
      <c r="C81" s="44"/>
      <c r="D81" s="44"/>
      <c r="E81" s="44"/>
      <c r="F81" s="44"/>
      <c r="G81" s="44"/>
      <c r="H81" s="44"/>
      <c r="I81" s="44"/>
      <c r="J81" s="44"/>
      <c r="K81" s="44"/>
      <c r="L81" s="29"/>
    </row>
    <row r="82" spans="2:47" s="1" customFormat="1" ht="24.9" customHeight="1">
      <c r="B82" s="29"/>
      <c r="C82" s="18" t="s">
        <v>89</v>
      </c>
      <c r="L82" s="29"/>
    </row>
    <row r="83" spans="2:47" s="1" customFormat="1" ht="6.9" customHeight="1">
      <c r="B83" s="29"/>
      <c r="L83" s="29"/>
    </row>
    <row r="84" spans="2:47" s="1" customFormat="1" ht="12" customHeight="1">
      <c r="B84" s="29"/>
      <c r="C84" s="24" t="s">
        <v>16</v>
      </c>
      <c r="L84" s="29"/>
    </row>
    <row r="85" spans="2:47" s="1" customFormat="1" ht="16.5" customHeight="1">
      <c r="B85" s="29"/>
      <c r="E85" s="208">
        <f>E7</f>
        <v>0</v>
      </c>
      <c r="F85" s="209"/>
      <c r="G85" s="209"/>
      <c r="H85" s="209"/>
      <c r="L85" s="29"/>
    </row>
    <row r="86" spans="2:47" s="1" customFormat="1" ht="12" customHeight="1">
      <c r="B86" s="29"/>
      <c r="C86" s="24" t="s">
        <v>87</v>
      </c>
      <c r="L86" s="29"/>
    </row>
    <row r="87" spans="2:47" s="1" customFormat="1" ht="16.5" customHeight="1">
      <c r="B87" s="29"/>
      <c r="E87" s="189" t="str">
        <f>E9</f>
        <v>2 - Místnost robota</v>
      </c>
      <c r="F87" s="207"/>
      <c r="G87" s="207"/>
      <c r="H87" s="207"/>
      <c r="L87" s="29"/>
    </row>
    <row r="88" spans="2:47" s="1" customFormat="1" ht="6.9" customHeight="1">
      <c r="B88" s="29"/>
      <c r="L88" s="29"/>
    </row>
    <row r="89" spans="2:47" s="1" customFormat="1" ht="12" customHeight="1">
      <c r="B89" s="29"/>
      <c r="C89" s="24" t="s">
        <v>19</v>
      </c>
      <c r="F89" s="22" t="str">
        <f>F12</f>
        <v xml:space="preserve"> </v>
      </c>
      <c r="I89" s="24" t="s">
        <v>21</v>
      </c>
      <c r="J89" s="49" t="str">
        <f>IF(J12="","",J12)</f>
        <v/>
      </c>
      <c r="L89" s="29"/>
    </row>
    <row r="90" spans="2:47" s="1" customFormat="1" ht="6.9" customHeight="1">
      <c r="B90" s="29"/>
      <c r="L90" s="29"/>
    </row>
    <row r="91" spans="2:47" s="1" customFormat="1" ht="15.15" customHeight="1">
      <c r="B91" s="29"/>
      <c r="C91" s="24" t="s">
        <v>22</v>
      </c>
      <c r="F91" s="22" t="str">
        <f>E15</f>
        <v xml:space="preserve"> </v>
      </c>
      <c r="I91" s="24" t="s">
        <v>27</v>
      </c>
      <c r="J91" s="27" t="str">
        <f>E21</f>
        <v xml:space="preserve"> </v>
      </c>
      <c r="L91" s="29"/>
    </row>
    <row r="92" spans="2:47" s="1" customFormat="1" ht="15.15" customHeight="1">
      <c r="B92" s="29"/>
      <c r="C92" s="24" t="s">
        <v>25</v>
      </c>
      <c r="F92" s="22" t="str">
        <f>IF(E18="","",E18)</f>
        <v>Vyplň údaj</v>
      </c>
      <c r="I92" s="24" t="s">
        <v>29</v>
      </c>
      <c r="J92" s="27" t="str">
        <f>E24</f>
        <v xml:space="preserve"> </v>
      </c>
      <c r="L92" s="29"/>
    </row>
    <row r="93" spans="2:47" s="1" customFormat="1" ht="10.35" customHeight="1">
      <c r="B93" s="29"/>
      <c r="L93" s="29"/>
    </row>
    <row r="94" spans="2:47" s="1" customFormat="1" ht="29.25" customHeight="1">
      <c r="B94" s="29"/>
      <c r="C94" s="98" t="s">
        <v>90</v>
      </c>
      <c r="D94" s="90"/>
      <c r="E94" s="90"/>
      <c r="F94" s="90"/>
      <c r="G94" s="90"/>
      <c r="H94" s="90"/>
      <c r="I94" s="90"/>
      <c r="J94" s="99" t="s">
        <v>91</v>
      </c>
      <c r="K94" s="90"/>
      <c r="L94" s="29"/>
    </row>
    <row r="95" spans="2:47" s="1" customFormat="1" ht="10.35" customHeight="1">
      <c r="B95" s="29"/>
      <c r="L95" s="29"/>
    </row>
    <row r="96" spans="2:47" s="1" customFormat="1" ht="22.95" customHeight="1">
      <c r="B96" s="29"/>
      <c r="C96" s="100" t="s">
        <v>92</v>
      </c>
      <c r="J96" s="63">
        <f>J135</f>
        <v>0</v>
      </c>
      <c r="L96" s="29"/>
      <c r="AU96" s="14" t="s">
        <v>93</v>
      </c>
    </row>
    <row r="97" spans="2:12" s="8" customFormat="1" ht="24.9" customHeight="1">
      <c r="B97" s="101"/>
      <c r="D97" s="102" t="s">
        <v>94</v>
      </c>
      <c r="E97" s="103"/>
      <c r="F97" s="103"/>
      <c r="G97" s="103"/>
      <c r="H97" s="103"/>
      <c r="I97" s="103"/>
      <c r="J97" s="104">
        <f>J136</f>
        <v>0</v>
      </c>
      <c r="L97" s="101"/>
    </row>
    <row r="98" spans="2:12" s="9" customFormat="1" ht="19.95" customHeight="1">
      <c r="B98" s="105"/>
      <c r="D98" s="106" t="s">
        <v>95</v>
      </c>
      <c r="E98" s="107"/>
      <c r="F98" s="107"/>
      <c r="G98" s="107"/>
      <c r="H98" s="107"/>
      <c r="I98" s="107"/>
      <c r="J98" s="108">
        <f>J137</f>
        <v>0</v>
      </c>
      <c r="L98" s="105"/>
    </row>
    <row r="99" spans="2:12" s="9" customFormat="1" ht="19.95" customHeight="1">
      <c r="B99" s="105"/>
      <c r="D99" s="106" t="s">
        <v>96</v>
      </c>
      <c r="E99" s="107"/>
      <c r="F99" s="107"/>
      <c r="G99" s="107"/>
      <c r="H99" s="107"/>
      <c r="I99" s="107"/>
      <c r="J99" s="108">
        <f>J146</f>
        <v>0</v>
      </c>
      <c r="L99" s="105"/>
    </row>
    <row r="100" spans="2:12" s="9" customFormat="1" ht="19.95" customHeight="1">
      <c r="B100" s="105"/>
      <c r="D100" s="106" t="s">
        <v>97</v>
      </c>
      <c r="E100" s="107"/>
      <c r="F100" s="107"/>
      <c r="G100" s="107"/>
      <c r="H100" s="107"/>
      <c r="I100" s="107"/>
      <c r="J100" s="108">
        <f>J153</f>
        <v>0</v>
      </c>
      <c r="L100" s="105"/>
    </row>
    <row r="101" spans="2:12" s="9" customFormat="1" ht="19.95" customHeight="1">
      <c r="B101" s="105"/>
      <c r="D101" s="106" t="s">
        <v>98</v>
      </c>
      <c r="E101" s="107"/>
      <c r="F101" s="107"/>
      <c r="G101" s="107"/>
      <c r="H101" s="107"/>
      <c r="I101" s="107"/>
      <c r="J101" s="108">
        <f>J162</f>
        <v>0</v>
      </c>
      <c r="L101" s="105"/>
    </row>
    <row r="102" spans="2:12" s="9" customFormat="1" ht="19.95" customHeight="1">
      <c r="B102" s="105"/>
      <c r="D102" s="106" t="s">
        <v>99</v>
      </c>
      <c r="E102" s="107"/>
      <c r="F102" s="107"/>
      <c r="G102" s="107"/>
      <c r="H102" s="107"/>
      <c r="I102" s="107"/>
      <c r="J102" s="108">
        <f>J166</f>
        <v>0</v>
      </c>
      <c r="L102" s="105"/>
    </row>
    <row r="103" spans="2:12" s="9" customFormat="1" ht="14.85" customHeight="1">
      <c r="B103" s="105"/>
      <c r="D103" s="106" t="s">
        <v>101</v>
      </c>
      <c r="E103" s="107"/>
      <c r="F103" s="107"/>
      <c r="G103" s="107"/>
      <c r="H103" s="107"/>
      <c r="I103" s="107"/>
      <c r="J103" s="108">
        <f>J167</f>
        <v>0</v>
      </c>
      <c r="L103" s="105"/>
    </row>
    <row r="104" spans="2:12" s="9" customFormat="1" ht="19.95" customHeight="1">
      <c r="B104" s="105"/>
      <c r="D104" s="106" t="s">
        <v>102</v>
      </c>
      <c r="E104" s="107"/>
      <c r="F104" s="107"/>
      <c r="G104" s="107"/>
      <c r="H104" s="107"/>
      <c r="I104" s="107"/>
      <c r="J104" s="108">
        <f>J174</f>
        <v>0</v>
      </c>
      <c r="L104" s="105"/>
    </row>
    <row r="105" spans="2:12" s="9" customFormat="1" ht="14.85" customHeight="1">
      <c r="B105" s="105"/>
      <c r="D105" s="106" t="s">
        <v>103</v>
      </c>
      <c r="E105" s="107"/>
      <c r="F105" s="107"/>
      <c r="G105" s="107"/>
      <c r="H105" s="107"/>
      <c r="I105" s="107"/>
      <c r="J105" s="108">
        <f>J175</f>
        <v>0</v>
      </c>
      <c r="L105" s="105"/>
    </row>
    <row r="106" spans="2:12" s="9" customFormat="1" ht="19.95" customHeight="1">
      <c r="B106" s="105"/>
      <c r="D106" s="106" t="s">
        <v>104</v>
      </c>
      <c r="E106" s="107"/>
      <c r="F106" s="107"/>
      <c r="G106" s="107"/>
      <c r="H106" s="107"/>
      <c r="I106" s="107"/>
      <c r="J106" s="108">
        <f>J177</f>
        <v>0</v>
      </c>
      <c r="L106" s="105"/>
    </row>
    <row r="107" spans="2:12" s="8" customFormat="1" ht="24.9" customHeight="1">
      <c r="B107" s="101"/>
      <c r="D107" s="102" t="s">
        <v>105</v>
      </c>
      <c r="E107" s="103"/>
      <c r="F107" s="103"/>
      <c r="G107" s="103"/>
      <c r="H107" s="103"/>
      <c r="I107" s="103"/>
      <c r="J107" s="104">
        <f>J179</f>
        <v>0</v>
      </c>
      <c r="L107" s="101"/>
    </row>
    <row r="108" spans="2:12" s="9" customFormat="1" ht="19.95" customHeight="1">
      <c r="B108" s="105"/>
      <c r="D108" s="106" t="s">
        <v>106</v>
      </c>
      <c r="E108" s="107"/>
      <c r="F108" s="107"/>
      <c r="G108" s="107"/>
      <c r="H108" s="107"/>
      <c r="I108" s="107"/>
      <c r="J108" s="108">
        <f>J180</f>
        <v>0</v>
      </c>
      <c r="L108" s="105"/>
    </row>
    <row r="109" spans="2:12" s="9" customFormat="1" ht="19.95" customHeight="1">
      <c r="B109" s="105"/>
      <c r="D109" s="106" t="s">
        <v>107</v>
      </c>
      <c r="E109" s="107"/>
      <c r="F109" s="107"/>
      <c r="G109" s="107"/>
      <c r="H109" s="107"/>
      <c r="I109" s="107"/>
      <c r="J109" s="108">
        <f>J192</f>
        <v>0</v>
      </c>
      <c r="L109" s="105"/>
    </row>
    <row r="110" spans="2:12" s="9" customFormat="1" ht="19.95" customHeight="1">
      <c r="B110" s="105"/>
      <c r="D110" s="106" t="s">
        <v>108</v>
      </c>
      <c r="E110" s="107"/>
      <c r="F110" s="107"/>
      <c r="G110" s="107"/>
      <c r="H110" s="107"/>
      <c r="I110" s="107"/>
      <c r="J110" s="108">
        <f>J197</f>
        <v>0</v>
      </c>
      <c r="L110" s="105"/>
    </row>
    <row r="111" spans="2:12" s="9" customFormat="1" ht="19.95" customHeight="1">
      <c r="B111" s="105"/>
      <c r="D111" s="106" t="s">
        <v>109</v>
      </c>
      <c r="E111" s="107"/>
      <c r="F111" s="107"/>
      <c r="G111" s="107"/>
      <c r="H111" s="107"/>
      <c r="I111" s="107"/>
      <c r="J111" s="108">
        <f>J199</f>
        <v>0</v>
      </c>
      <c r="L111" s="105"/>
    </row>
    <row r="112" spans="2:12" s="9" customFormat="1" ht="19.95" customHeight="1">
      <c r="B112" s="105"/>
      <c r="D112" s="106" t="s">
        <v>110</v>
      </c>
      <c r="E112" s="107"/>
      <c r="F112" s="107"/>
      <c r="G112" s="107"/>
      <c r="H112" s="107"/>
      <c r="I112" s="107"/>
      <c r="J112" s="108">
        <f>J201</f>
        <v>0</v>
      </c>
      <c r="L112" s="105"/>
    </row>
    <row r="113" spans="2:12" s="9" customFormat="1" ht="19.95" customHeight="1">
      <c r="B113" s="105"/>
      <c r="D113" s="106" t="s">
        <v>111</v>
      </c>
      <c r="E113" s="107"/>
      <c r="F113" s="107"/>
      <c r="G113" s="107"/>
      <c r="H113" s="107"/>
      <c r="I113" s="107"/>
      <c r="J113" s="108">
        <f>J203</f>
        <v>0</v>
      </c>
      <c r="L113" s="105"/>
    </row>
    <row r="114" spans="2:12" s="9" customFormat="1" ht="19.95" customHeight="1">
      <c r="B114" s="105"/>
      <c r="D114" s="106" t="s">
        <v>112</v>
      </c>
      <c r="E114" s="107"/>
      <c r="F114" s="107"/>
      <c r="G114" s="107"/>
      <c r="H114" s="107"/>
      <c r="I114" s="107"/>
      <c r="J114" s="108">
        <f>J205</f>
        <v>0</v>
      </c>
      <c r="L114" s="105"/>
    </row>
    <row r="115" spans="2:12" s="9" customFormat="1" ht="19.95" customHeight="1">
      <c r="B115" s="105"/>
      <c r="D115" s="106" t="s">
        <v>113</v>
      </c>
      <c r="E115" s="107"/>
      <c r="F115" s="107"/>
      <c r="G115" s="107"/>
      <c r="H115" s="107"/>
      <c r="I115" s="107"/>
      <c r="J115" s="108">
        <f>J208</f>
        <v>0</v>
      </c>
      <c r="L115" s="105"/>
    </row>
    <row r="116" spans="2:12" s="1" customFormat="1" ht="21.75" customHeight="1">
      <c r="B116" s="29"/>
      <c r="L116" s="29"/>
    </row>
    <row r="117" spans="2:12" s="1" customFormat="1" ht="6.9" customHeight="1">
      <c r="B117" s="41"/>
      <c r="C117" s="42"/>
      <c r="D117" s="42"/>
      <c r="E117" s="42"/>
      <c r="F117" s="42"/>
      <c r="G117" s="42"/>
      <c r="H117" s="42"/>
      <c r="I117" s="42"/>
      <c r="J117" s="42"/>
      <c r="K117" s="42"/>
      <c r="L117" s="29"/>
    </row>
    <row r="121" spans="2:12" s="1" customFormat="1" ht="6.9" customHeight="1">
      <c r="B121" s="43"/>
      <c r="C121" s="44"/>
      <c r="D121" s="44"/>
      <c r="E121" s="44"/>
      <c r="F121" s="44"/>
      <c r="G121" s="44"/>
      <c r="H121" s="44"/>
      <c r="I121" s="44"/>
      <c r="J121" s="44"/>
      <c r="K121" s="44"/>
      <c r="L121" s="29"/>
    </row>
    <row r="122" spans="2:12" s="1" customFormat="1" ht="24.9" customHeight="1">
      <c r="B122" s="29"/>
      <c r="C122" s="18" t="s">
        <v>114</v>
      </c>
      <c r="L122" s="29"/>
    </row>
    <row r="123" spans="2:12" s="1" customFormat="1" ht="6.9" customHeight="1">
      <c r="B123" s="29"/>
      <c r="L123" s="29"/>
    </row>
    <row r="124" spans="2:12" s="1" customFormat="1" ht="12" customHeight="1">
      <c r="B124" s="29"/>
      <c r="C124" s="24" t="s">
        <v>16</v>
      </c>
      <c r="L124" s="29"/>
    </row>
    <row r="125" spans="2:12" s="1" customFormat="1" ht="16.5" customHeight="1">
      <c r="B125" s="29"/>
      <c r="E125" s="208">
        <f>E7</f>
        <v>0</v>
      </c>
      <c r="F125" s="209"/>
      <c r="G125" s="209"/>
      <c r="H125" s="209"/>
      <c r="L125" s="29"/>
    </row>
    <row r="126" spans="2:12" s="1" customFormat="1" ht="12" customHeight="1">
      <c r="B126" s="29"/>
      <c r="C126" s="24" t="s">
        <v>87</v>
      </c>
      <c r="L126" s="29"/>
    </row>
    <row r="127" spans="2:12" s="1" customFormat="1" ht="16.5" customHeight="1">
      <c r="B127" s="29"/>
      <c r="E127" s="189" t="str">
        <f>E9</f>
        <v>2 - Místnost robota</v>
      </c>
      <c r="F127" s="207"/>
      <c r="G127" s="207"/>
      <c r="H127" s="207"/>
      <c r="L127" s="29"/>
    </row>
    <row r="128" spans="2:12" s="1" customFormat="1" ht="6.9" customHeight="1">
      <c r="B128" s="29"/>
      <c r="L128" s="29"/>
    </row>
    <row r="129" spans="2:65" s="1" customFormat="1" ht="12" customHeight="1">
      <c r="B129" s="29"/>
      <c r="C129" s="24" t="s">
        <v>19</v>
      </c>
      <c r="F129" s="22" t="str">
        <f>F12</f>
        <v xml:space="preserve"> </v>
      </c>
      <c r="I129" s="24" t="s">
        <v>21</v>
      </c>
      <c r="J129" s="49" t="str">
        <f>IF(J12="","",J12)</f>
        <v/>
      </c>
      <c r="L129" s="29"/>
    </row>
    <row r="130" spans="2:65" s="1" customFormat="1" ht="6.9" customHeight="1">
      <c r="B130" s="29"/>
      <c r="L130" s="29"/>
    </row>
    <row r="131" spans="2:65" s="1" customFormat="1" ht="15.15" customHeight="1">
      <c r="B131" s="29"/>
      <c r="C131" s="24" t="s">
        <v>22</v>
      </c>
      <c r="F131" s="22" t="str">
        <f>E15</f>
        <v xml:space="preserve"> </v>
      </c>
      <c r="I131" s="24" t="s">
        <v>27</v>
      </c>
      <c r="J131" s="27" t="str">
        <f>E21</f>
        <v xml:space="preserve"> </v>
      </c>
      <c r="L131" s="29"/>
    </row>
    <row r="132" spans="2:65" s="1" customFormat="1" ht="15.15" customHeight="1">
      <c r="B132" s="29"/>
      <c r="C132" s="24" t="s">
        <v>25</v>
      </c>
      <c r="F132" s="22" t="str">
        <f>IF(E18="","",E18)</f>
        <v>Vyplň údaj</v>
      </c>
      <c r="I132" s="24" t="s">
        <v>29</v>
      </c>
      <c r="J132" s="27" t="str">
        <f>E24</f>
        <v xml:space="preserve"> </v>
      </c>
      <c r="L132" s="29"/>
    </row>
    <row r="133" spans="2:65" s="1" customFormat="1" ht="10.35" customHeight="1">
      <c r="B133" s="29"/>
      <c r="L133" s="29"/>
    </row>
    <row r="134" spans="2:65" s="10" customFormat="1" ht="29.25" customHeight="1">
      <c r="B134" s="109"/>
      <c r="C134" s="110" t="s">
        <v>115</v>
      </c>
      <c r="D134" s="111" t="s">
        <v>56</v>
      </c>
      <c r="E134" s="111" t="s">
        <v>52</v>
      </c>
      <c r="F134" s="111" t="s">
        <v>53</v>
      </c>
      <c r="G134" s="111" t="s">
        <v>116</v>
      </c>
      <c r="H134" s="111" t="s">
        <v>117</v>
      </c>
      <c r="I134" s="111" t="s">
        <v>118</v>
      </c>
      <c r="J134" s="111" t="s">
        <v>91</v>
      </c>
      <c r="K134" s="112" t="s">
        <v>119</v>
      </c>
      <c r="L134" s="109"/>
      <c r="M134" s="56" t="s">
        <v>1</v>
      </c>
      <c r="N134" s="57" t="s">
        <v>35</v>
      </c>
      <c r="O134" s="57" t="s">
        <v>120</v>
      </c>
      <c r="P134" s="57" t="s">
        <v>121</v>
      </c>
      <c r="Q134" s="57" t="s">
        <v>122</v>
      </c>
      <c r="R134" s="57" t="s">
        <v>123</v>
      </c>
      <c r="S134" s="57" t="s">
        <v>124</v>
      </c>
      <c r="T134" s="58" t="s">
        <v>125</v>
      </c>
    </row>
    <row r="135" spans="2:65" s="1" customFormat="1" ht="22.95" customHeight="1">
      <c r="B135" s="29"/>
      <c r="C135" s="61" t="s">
        <v>126</v>
      </c>
      <c r="J135" s="113">
        <f>BK135</f>
        <v>0</v>
      </c>
      <c r="L135" s="29"/>
      <c r="M135" s="59"/>
      <c r="N135" s="50"/>
      <c r="O135" s="50"/>
      <c r="P135" s="114">
        <f>P136+P179</f>
        <v>0</v>
      </c>
      <c r="Q135" s="50"/>
      <c r="R135" s="114">
        <f>R136+R179</f>
        <v>0</v>
      </c>
      <c r="S135" s="50"/>
      <c r="T135" s="115">
        <f>T136+T179</f>
        <v>0</v>
      </c>
      <c r="AT135" s="14" t="s">
        <v>70</v>
      </c>
      <c r="AU135" s="14" t="s">
        <v>93</v>
      </c>
      <c r="BK135" s="116">
        <f>BK136+BK179</f>
        <v>0</v>
      </c>
    </row>
    <row r="136" spans="2:65" s="11" customFormat="1" ht="25.95" customHeight="1">
      <c r="B136" s="117"/>
      <c r="D136" s="118" t="s">
        <v>70</v>
      </c>
      <c r="E136" s="119" t="s">
        <v>127</v>
      </c>
      <c r="F136" s="119" t="s">
        <v>128</v>
      </c>
      <c r="I136" s="120"/>
      <c r="J136" s="121">
        <f>BK136</f>
        <v>0</v>
      </c>
      <c r="L136" s="117"/>
      <c r="M136" s="122"/>
      <c r="P136" s="123">
        <f>P137+P146+P153+P162+P166+P174+P177</f>
        <v>0</v>
      </c>
      <c r="R136" s="123">
        <f>R137+R146+R153+R162+R166+R174+R177</f>
        <v>0</v>
      </c>
      <c r="T136" s="124">
        <f>T137+T146+T153+T162+T166+T174+T177</f>
        <v>0</v>
      </c>
      <c r="AR136" s="118" t="s">
        <v>14</v>
      </c>
      <c r="AT136" s="125" t="s">
        <v>70</v>
      </c>
      <c r="AU136" s="125" t="s">
        <v>71</v>
      </c>
      <c r="AY136" s="118" t="s">
        <v>129</v>
      </c>
      <c r="BK136" s="126">
        <f>BK137+BK146+BK153+BK162+BK166+BK174+BK177</f>
        <v>0</v>
      </c>
    </row>
    <row r="137" spans="2:65" s="11" customFormat="1" ht="22.95" customHeight="1">
      <c r="B137" s="117"/>
      <c r="D137" s="118" t="s">
        <v>70</v>
      </c>
      <c r="E137" s="127" t="s">
        <v>14</v>
      </c>
      <c r="F137" s="127" t="s">
        <v>130</v>
      </c>
      <c r="I137" s="120"/>
      <c r="J137" s="128">
        <f>BK137</f>
        <v>0</v>
      </c>
      <c r="L137" s="117"/>
      <c r="M137" s="122"/>
      <c r="P137" s="123">
        <f>SUM(P138:P145)</f>
        <v>0</v>
      </c>
      <c r="R137" s="123">
        <f>SUM(R138:R145)</f>
        <v>0</v>
      </c>
      <c r="T137" s="124">
        <f>SUM(T138:T145)</f>
        <v>0</v>
      </c>
      <c r="AR137" s="118" t="s">
        <v>14</v>
      </c>
      <c r="AT137" s="125" t="s">
        <v>70</v>
      </c>
      <c r="AU137" s="125" t="s">
        <v>14</v>
      </c>
      <c r="AY137" s="118" t="s">
        <v>129</v>
      </c>
      <c r="BK137" s="126">
        <f>SUM(BK138:BK145)</f>
        <v>0</v>
      </c>
    </row>
    <row r="138" spans="2:65" s="1" customFormat="1" ht="44.25" customHeight="1">
      <c r="B138" s="129"/>
      <c r="C138" s="130" t="s">
        <v>14</v>
      </c>
      <c r="D138" s="130" t="s">
        <v>131</v>
      </c>
      <c r="E138" s="131" t="s">
        <v>132</v>
      </c>
      <c r="F138" s="132" t="s">
        <v>133</v>
      </c>
      <c r="G138" s="133" t="s">
        <v>134</v>
      </c>
      <c r="H138" s="134">
        <v>4.05</v>
      </c>
      <c r="I138" s="135"/>
      <c r="J138" s="136">
        <f>ROUND(I138*H138,2)</f>
        <v>0</v>
      </c>
      <c r="K138" s="132" t="s">
        <v>135</v>
      </c>
      <c r="L138" s="29"/>
      <c r="M138" s="137" t="s">
        <v>1</v>
      </c>
      <c r="N138" s="138" t="s">
        <v>36</v>
      </c>
      <c r="P138" s="139">
        <f>O138*H138</f>
        <v>0</v>
      </c>
      <c r="Q138" s="139">
        <v>0</v>
      </c>
      <c r="R138" s="139">
        <f>Q138*H138</f>
        <v>0</v>
      </c>
      <c r="S138" s="139">
        <v>0</v>
      </c>
      <c r="T138" s="140">
        <f>S138*H138</f>
        <v>0</v>
      </c>
      <c r="AR138" s="141" t="s">
        <v>82</v>
      </c>
      <c r="AT138" s="141" t="s">
        <v>131</v>
      </c>
      <c r="AU138" s="141" t="s">
        <v>79</v>
      </c>
      <c r="AY138" s="14" t="s">
        <v>129</v>
      </c>
      <c r="BE138" s="142">
        <f>IF(N138="základní",J138,0)</f>
        <v>0</v>
      </c>
      <c r="BF138" s="142">
        <f>IF(N138="snížená",J138,0)</f>
        <v>0</v>
      </c>
      <c r="BG138" s="142">
        <f>IF(N138="zákl. přenesená",J138,0)</f>
        <v>0</v>
      </c>
      <c r="BH138" s="142">
        <f>IF(N138="sníž. přenesená",J138,0)</f>
        <v>0</v>
      </c>
      <c r="BI138" s="142">
        <f>IF(N138="nulová",J138,0)</f>
        <v>0</v>
      </c>
      <c r="BJ138" s="14" t="s">
        <v>14</v>
      </c>
      <c r="BK138" s="142">
        <f>ROUND(I138*H138,2)</f>
        <v>0</v>
      </c>
      <c r="BL138" s="14" t="s">
        <v>82</v>
      </c>
      <c r="BM138" s="141" t="s">
        <v>79</v>
      </c>
    </row>
    <row r="139" spans="2:65" s="1" customFormat="1" ht="37.950000000000003" customHeight="1">
      <c r="B139" s="129"/>
      <c r="C139" s="130" t="s">
        <v>79</v>
      </c>
      <c r="D139" s="130" t="s">
        <v>131</v>
      </c>
      <c r="E139" s="131" t="s">
        <v>136</v>
      </c>
      <c r="F139" s="132" t="s">
        <v>137</v>
      </c>
      <c r="G139" s="133" t="s">
        <v>134</v>
      </c>
      <c r="H139" s="134">
        <v>3.5</v>
      </c>
      <c r="I139" s="135"/>
      <c r="J139" s="136">
        <f>ROUND(I139*H139,2)</f>
        <v>0</v>
      </c>
      <c r="K139" s="132" t="s">
        <v>135</v>
      </c>
      <c r="L139" s="29"/>
      <c r="M139" s="137" t="s">
        <v>1</v>
      </c>
      <c r="N139" s="138" t="s">
        <v>36</v>
      </c>
      <c r="P139" s="139">
        <f>O139*H139</f>
        <v>0</v>
      </c>
      <c r="Q139" s="139">
        <v>0</v>
      </c>
      <c r="R139" s="139">
        <f>Q139*H139</f>
        <v>0</v>
      </c>
      <c r="S139" s="139">
        <v>0</v>
      </c>
      <c r="T139" s="140">
        <f>S139*H139</f>
        <v>0</v>
      </c>
      <c r="AR139" s="141" t="s">
        <v>82</v>
      </c>
      <c r="AT139" s="141" t="s">
        <v>131</v>
      </c>
      <c r="AU139" s="141" t="s">
        <v>79</v>
      </c>
      <c r="AY139" s="14" t="s">
        <v>129</v>
      </c>
      <c r="BE139" s="142">
        <f>IF(N139="základní",J139,0)</f>
        <v>0</v>
      </c>
      <c r="BF139" s="142">
        <f>IF(N139="snížená",J139,0)</f>
        <v>0</v>
      </c>
      <c r="BG139" s="142">
        <f>IF(N139="zákl. přenesená",J139,0)</f>
        <v>0</v>
      </c>
      <c r="BH139" s="142">
        <f>IF(N139="sníž. přenesená",J139,0)</f>
        <v>0</v>
      </c>
      <c r="BI139" s="142">
        <f>IF(N139="nulová",J139,0)</f>
        <v>0</v>
      </c>
      <c r="BJ139" s="14" t="s">
        <v>14</v>
      </c>
      <c r="BK139" s="142">
        <f>ROUND(I139*H139,2)</f>
        <v>0</v>
      </c>
      <c r="BL139" s="14" t="s">
        <v>82</v>
      </c>
      <c r="BM139" s="141" t="s">
        <v>82</v>
      </c>
    </row>
    <row r="140" spans="2:65" s="1" customFormat="1" ht="62.7" customHeight="1">
      <c r="B140" s="129"/>
      <c r="C140" s="130" t="s">
        <v>81</v>
      </c>
      <c r="D140" s="130" t="s">
        <v>131</v>
      </c>
      <c r="E140" s="131" t="s">
        <v>138</v>
      </c>
      <c r="F140" s="132" t="s">
        <v>139</v>
      </c>
      <c r="G140" s="133" t="s">
        <v>134</v>
      </c>
      <c r="H140" s="134">
        <v>7.55</v>
      </c>
      <c r="I140" s="135"/>
      <c r="J140" s="136">
        <f>ROUND(I140*H140,2)</f>
        <v>0</v>
      </c>
      <c r="K140" s="132" t="s">
        <v>135</v>
      </c>
      <c r="L140" s="29"/>
      <c r="M140" s="137" t="s">
        <v>1</v>
      </c>
      <c r="N140" s="138" t="s">
        <v>36</v>
      </c>
      <c r="P140" s="139">
        <f>O140*H140</f>
        <v>0</v>
      </c>
      <c r="Q140" s="139">
        <v>0</v>
      </c>
      <c r="R140" s="139">
        <f>Q140*H140</f>
        <v>0</v>
      </c>
      <c r="S140" s="139">
        <v>0</v>
      </c>
      <c r="T140" s="140">
        <f>S140*H140</f>
        <v>0</v>
      </c>
      <c r="AR140" s="141" t="s">
        <v>82</v>
      </c>
      <c r="AT140" s="141" t="s">
        <v>131</v>
      </c>
      <c r="AU140" s="141" t="s">
        <v>79</v>
      </c>
      <c r="AY140" s="14" t="s">
        <v>129</v>
      </c>
      <c r="BE140" s="142">
        <f>IF(N140="základní",J140,0)</f>
        <v>0</v>
      </c>
      <c r="BF140" s="142">
        <f>IF(N140="snížená",J140,0)</f>
        <v>0</v>
      </c>
      <c r="BG140" s="142">
        <f>IF(N140="zákl. přenesená",J140,0)</f>
        <v>0</v>
      </c>
      <c r="BH140" s="142">
        <f>IF(N140="sníž. přenesená",J140,0)</f>
        <v>0</v>
      </c>
      <c r="BI140" s="142">
        <f>IF(N140="nulová",J140,0)</f>
        <v>0</v>
      </c>
      <c r="BJ140" s="14" t="s">
        <v>14</v>
      </c>
      <c r="BK140" s="142">
        <f>ROUND(I140*H140,2)</f>
        <v>0</v>
      </c>
      <c r="BL140" s="14" t="s">
        <v>82</v>
      </c>
      <c r="BM140" s="141" t="s">
        <v>140</v>
      </c>
    </row>
    <row r="141" spans="2:65" s="1" customFormat="1" ht="66.75" customHeight="1">
      <c r="B141" s="129"/>
      <c r="C141" s="130" t="s">
        <v>82</v>
      </c>
      <c r="D141" s="130" t="s">
        <v>131</v>
      </c>
      <c r="E141" s="131" t="s">
        <v>141</v>
      </c>
      <c r="F141" s="132" t="s">
        <v>142</v>
      </c>
      <c r="G141" s="133" t="s">
        <v>134</v>
      </c>
      <c r="H141" s="134">
        <v>7.55</v>
      </c>
      <c r="I141" s="135"/>
      <c r="J141" s="136">
        <f>ROUND(I141*H141,2)</f>
        <v>0</v>
      </c>
      <c r="K141" s="132" t="s">
        <v>135</v>
      </c>
      <c r="L141" s="29"/>
      <c r="M141" s="137" t="s">
        <v>1</v>
      </c>
      <c r="N141" s="138" t="s">
        <v>36</v>
      </c>
      <c r="P141" s="139">
        <f>O141*H141</f>
        <v>0</v>
      </c>
      <c r="Q141" s="139">
        <v>0</v>
      </c>
      <c r="R141" s="139">
        <f>Q141*H141</f>
        <v>0</v>
      </c>
      <c r="S141" s="139">
        <v>0</v>
      </c>
      <c r="T141" s="140">
        <f>S141*H141</f>
        <v>0</v>
      </c>
      <c r="AR141" s="141" t="s">
        <v>82</v>
      </c>
      <c r="AT141" s="141" t="s">
        <v>131</v>
      </c>
      <c r="AU141" s="141" t="s">
        <v>79</v>
      </c>
      <c r="AY141" s="14" t="s">
        <v>129</v>
      </c>
      <c r="BE141" s="142">
        <f>IF(N141="základní",J141,0)</f>
        <v>0</v>
      </c>
      <c r="BF141" s="142">
        <f>IF(N141="snížená",J141,0)</f>
        <v>0</v>
      </c>
      <c r="BG141" s="142">
        <f>IF(N141="zákl. přenesená",J141,0)</f>
        <v>0</v>
      </c>
      <c r="BH141" s="142">
        <f>IF(N141="sníž. přenesená",J141,0)</f>
        <v>0</v>
      </c>
      <c r="BI141" s="142">
        <f>IF(N141="nulová",J141,0)</f>
        <v>0</v>
      </c>
      <c r="BJ141" s="14" t="s">
        <v>14</v>
      </c>
      <c r="BK141" s="142">
        <f>ROUND(I141*H141,2)</f>
        <v>0</v>
      </c>
      <c r="BL141" s="14" t="s">
        <v>82</v>
      </c>
      <c r="BM141" s="141" t="s">
        <v>143</v>
      </c>
    </row>
    <row r="142" spans="2:65" s="1" customFormat="1" ht="44.25" customHeight="1">
      <c r="B142" s="129"/>
      <c r="C142" s="130" t="s">
        <v>144</v>
      </c>
      <c r="D142" s="130" t="s">
        <v>131</v>
      </c>
      <c r="E142" s="131" t="s">
        <v>145</v>
      </c>
      <c r="F142" s="132" t="s">
        <v>146</v>
      </c>
      <c r="G142" s="133" t="s">
        <v>147</v>
      </c>
      <c r="H142" s="134">
        <v>15.1</v>
      </c>
      <c r="I142" s="135"/>
      <c r="J142" s="136">
        <f>ROUND(I142*H142,2)</f>
        <v>0</v>
      </c>
      <c r="K142" s="132" t="s">
        <v>135</v>
      </c>
      <c r="L142" s="29"/>
      <c r="M142" s="137" t="s">
        <v>1</v>
      </c>
      <c r="N142" s="138" t="s">
        <v>36</v>
      </c>
      <c r="P142" s="139">
        <f>O142*H142</f>
        <v>0</v>
      </c>
      <c r="Q142" s="139">
        <v>0</v>
      </c>
      <c r="R142" s="139">
        <f>Q142*H142</f>
        <v>0</v>
      </c>
      <c r="S142" s="139">
        <v>0</v>
      </c>
      <c r="T142" s="140">
        <f>S142*H142</f>
        <v>0</v>
      </c>
      <c r="AR142" s="141" t="s">
        <v>82</v>
      </c>
      <c r="AT142" s="141" t="s">
        <v>131</v>
      </c>
      <c r="AU142" s="141" t="s">
        <v>79</v>
      </c>
      <c r="AY142" s="14" t="s">
        <v>129</v>
      </c>
      <c r="BE142" s="142">
        <f>IF(N142="základní",J142,0)</f>
        <v>0</v>
      </c>
      <c r="BF142" s="142">
        <f>IF(N142="snížená",J142,0)</f>
        <v>0</v>
      </c>
      <c r="BG142" s="142">
        <f>IF(N142="zákl. přenesená",J142,0)</f>
        <v>0</v>
      </c>
      <c r="BH142" s="142">
        <f>IF(N142="sníž. přenesená",J142,0)</f>
        <v>0</v>
      </c>
      <c r="BI142" s="142">
        <f>IF(N142="nulová",J142,0)</f>
        <v>0</v>
      </c>
      <c r="BJ142" s="14" t="s">
        <v>14</v>
      </c>
      <c r="BK142" s="142">
        <f>ROUND(I142*H142,2)</f>
        <v>0</v>
      </c>
      <c r="BL142" s="14" t="s">
        <v>82</v>
      </c>
      <c r="BM142" s="141" t="s">
        <v>148</v>
      </c>
    </row>
    <row r="143" spans="2:65" s="12" customFormat="1">
      <c r="B143" s="143"/>
      <c r="D143" s="144" t="s">
        <v>149</v>
      </c>
      <c r="F143" s="145" t="s">
        <v>392</v>
      </c>
      <c r="H143" s="146">
        <v>15.1</v>
      </c>
      <c r="I143" s="147"/>
      <c r="L143" s="143"/>
      <c r="M143" s="148"/>
      <c r="T143" s="149"/>
      <c r="AT143" s="150" t="s">
        <v>149</v>
      </c>
      <c r="AU143" s="150" t="s">
        <v>79</v>
      </c>
      <c r="AV143" s="12" t="s">
        <v>79</v>
      </c>
      <c r="AW143" s="12" t="s">
        <v>3</v>
      </c>
      <c r="AX143" s="12" t="s">
        <v>14</v>
      </c>
      <c r="AY143" s="150" t="s">
        <v>129</v>
      </c>
    </row>
    <row r="144" spans="2:65" s="1" customFormat="1" ht="37.950000000000003" customHeight="1">
      <c r="B144" s="129"/>
      <c r="C144" s="130" t="s">
        <v>140</v>
      </c>
      <c r="D144" s="130" t="s">
        <v>131</v>
      </c>
      <c r="E144" s="131" t="s">
        <v>151</v>
      </c>
      <c r="F144" s="132" t="s">
        <v>152</v>
      </c>
      <c r="G144" s="133" t="s">
        <v>134</v>
      </c>
      <c r="H144" s="134">
        <v>7.55</v>
      </c>
      <c r="I144" s="135"/>
      <c r="J144" s="136">
        <f>ROUND(I144*H144,2)</f>
        <v>0</v>
      </c>
      <c r="K144" s="132" t="s">
        <v>135</v>
      </c>
      <c r="L144" s="29"/>
      <c r="M144" s="137" t="s">
        <v>1</v>
      </c>
      <c r="N144" s="138" t="s">
        <v>36</v>
      </c>
      <c r="P144" s="139">
        <f>O144*H144</f>
        <v>0</v>
      </c>
      <c r="Q144" s="139">
        <v>0</v>
      </c>
      <c r="R144" s="139">
        <f>Q144*H144</f>
        <v>0</v>
      </c>
      <c r="S144" s="139">
        <v>0</v>
      </c>
      <c r="T144" s="140">
        <f>S144*H144</f>
        <v>0</v>
      </c>
      <c r="AR144" s="141" t="s">
        <v>82</v>
      </c>
      <c r="AT144" s="141" t="s">
        <v>131</v>
      </c>
      <c r="AU144" s="141" t="s">
        <v>79</v>
      </c>
      <c r="AY144" s="14" t="s">
        <v>129</v>
      </c>
      <c r="BE144" s="142">
        <f>IF(N144="základní",J144,0)</f>
        <v>0</v>
      </c>
      <c r="BF144" s="142">
        <f>IF(N144="snížená",J144,0)</f>
        <v>0</v>
      </c>
      <c r="BG144" s="142">
        <f>IF(N144="zákl. přenesená",J144,0)</f>
        <v>0</v>
      </c>
      <c r="BH144" s="142">
        <f>IF(N144="sníž. přenesená",J144,0)</f>
        <v>0</v>
      </c>
      <c r="BI144" s="142">
        <f>IF(N144="nulová",J144,0)</f>
        <v>0</v>
      </c>
      <c r="BJ144" s="14" t="s">
        <v>14</v>
      </c>
      <c r="BK144" s="142">
        <f>ROUND(I144*H144,2)</f>
        <v>0</v>
      </c>
      <c r="BL144" s="14" t="s">
        <v>82</v>
      </c>
      <c r="BM144" s="141" t="s">
        <v>8</v>
      </c>
    </row>
    <row r="145" spans="2:65" s="1" customFormat="1" ht="33" customHeight="1">
      <c r="B145" s="129"/>
      <c r="C145" s="130" t="s">
        <v>153</v>
      </c>
      <c r="D145" s="130" t="s">
        <v>131</v>
      </c>
      <c r="E145" s="131" t="s">
        <v>154</v>
      </c>
      <c r="F145" s="132" t="s">
        <v>155</v>
      </c>
      <c r="G145" s="133" t="s">
        <v>156</v>
      </c>
      <c r="H145" s="134">
        <v>22.3</v>
      </c>
      <c r="I145" s="135"/>
      <c r="J145" s="136">
        <f>ROUND(I145*H145,2)</f>
        <v>0</v>
      </c>
      <c r="K145" s="132" t="s">
        <v>135</v>
      </c>
      <c r="L145" s="29"/>
      <c r="M145" s="137" t="s">
        <v>1</v>
      </c>
      <c r="N145" s="138" t="s">
        <v>36</v>
      </c>
      <c r="P145" s="139">
        <f>O145*H145</f>
        <v>0</v>
      </c>
      <c r="Q145" s="139">
        <v>0</v>
      </c>
      <c r="R145" s="139">
        <f>Q145*H145</f>
        <v>0</v>
      </c>
      <c r="S145" s="139">
        <v>0</v>
      </c>
      <c r="T145" s="140">
        <f>S145*H145</f>
        <v>0</v>
      </c>
      <c r="AR145" s="141" t="s">
        <v>82</v>
      </c>
      <c r="AT145" s="141" t="s">
        <v>131</v>
      </c>
      <c r="AU145" s="141" t="s">
        <v>79</v>
      </c>
      <c r="AY145" s="14" t="s">
        <v>129</v>
      </c>
      <c r="BE145" s="142">
        <f>IF(N145="základní",J145,0)</f>
        <v>0</v>
      </c>
      <c r="BF145" s="142">
        <f>IF(N145="snížená",J145,0)</f>
        <v>0</v>
      </c>
      <c r="BG145" s="142">
        <f>IF(N145="zákl. přenesená",J145,0)</f>
        <v>0</v>
      </c>
      <c r="BH145" s="142">
        <f>IF(N145="sníž. přenesená",J145,0)</f>
        <v>0</v>
      </c>
      <c r="BI145" s="142">
        <f>IF(N145="nulová",J145,0)</f>
        <v>0</v>
      </c>
      <c r="BJ145" s="14" t="s">
        <v>14</v>
      </c>
      <c r="BK145" s="142">
        <f>ROUND(I145*H145,2)</f>
        <v>0</v>
      </c>
      <c r="BL145" s="14" t="s">
        <v>82</v>
      </c>
      <c r="BM145" s="141" t="s">
        <v>157</v>
      </c>
    </row>
    <row r="146" spans="2:65" s="11" customFormat="1" ht="22.95" customHeight="1">
      <c r="B146" s="117"/>
      <c r="D146" s="118" t="s">
        <v>70</v>
      </c>
      <c r="E146" s="127" t="s">
        <v>79</v>
      </c>
      <c r="F146" s="127" t="s">
        <v>158</v>
      </c>
      <c r="I146" s="120"/>
      <c r="J146" s="128">
        <f>BK146</f>
        <v>0</v>
      </c>
      <c r="L146" s="117"/>
      <c r="M146" s="122"/>
      <c r="P146" s="123">
        <f>SUM(P147:P152)</f>
        <v>0</v>
      </c>
      <c r="R146" s="123">
        <f>SUM(R147:R152)</f>
        <v>0</v>
      </c>
      <c r="T146" s="124">
        <f>SUM(T147:T152)</f>
        <v>0</v>
      </c>
      <c r="AR146" s="118" t="s">
        <v>14</v>
      </c>
      <c r="AT146" s="125" t="s">
        <v>70</v>
      </c>
      <c r="AU146" s="125" t="s">
        <v>14</v>
      </c>
      <c r="AY146" s="118" t="s">
        <v>129</v>
      </c>
      <c r="BK146" s="126">
        <f>SUM(BK147:BK152)</f>
        <v>0</v>
      </c>
    </row>
    <row r="147" spans="2:65" s="1" customFormat="1" ht="24.15" customHeight="1">
      <c r="B147" s="129"/>
      <c r="C147" s="130" t="s">
        <v>143</v>
      </c>
      <c r="D147" s="130" t="s">
        <v>131</v>
      </c>
      <c r="E147" s="131" t="s">
        <v>159</v>
      </c>
      <c r="F147" s="132" t="s">
        <v>160</v>
      </c>
      <c r="G147" s="133" t="s">
        <v>134</v>
      </c>
      <c r="H147" s="134">
        <v>2.72</v>
      </c>
      <c r="I147" s="135"/>
      <c r="J147" s="136">
        <f t="shared" ref="J147:J152" si="0">ROUND(I147*H147,2)</f>
        <v>0</v>
      </c>
      <c r="K147" s="132" t="s">
        <v>135</v>
      </c>
      <c r="L147" s="29"/>
      <c r="M147" s="137" t="s">
        <v>1</v>
      </c>
      <c r="N147" s="138" t="s">
        <v>36</v>
      </c>
      <c r="P147" s="139">
        <f t="shared" ref="P147:P152" si="1">O147*H147</f>
        <v>0</v>
      </c>
      <c r="Q147" s="139">
        <v>0</v>
      </c>
      <c r="R147" s="139">
        <f t="shared" ref="R147:R152" si="2">Q147*H147</f>
        <v>0</v>
      </c>
      <c r="S147" s="139">
        <v>0</v>
      </c>
      <c r="T147" s="140">
        <f t="shared" ref="T147:T152" si="3">S147*H147</f>
        <v>0</v>
      </c>
      <c r="AR147" s="141" t="s">
        <v>82</v>
      </c>
      <c r="AT147" s="141" t="s">
        <v>131</v>
      </c>
      <c r="AU147" s="141" t="s">
        <v>79</v>
      </c>
      <c r="AY147" s="14" t="s">
        <v>129</v>
      </c>
      <c r="BE147" s="142">
        <f t="shared" ref="BE147:BE152" si="4">IF(N147="základní",J147,0)</f>
        <v>0</v>
      </c>
      <c r="BF147" s="142">
        <f t="shared" ref="BF147:BF152" si="5">IF(N147="snížená",J147,0)</f>
        <v>0</v>
      </c>
      <c r="BG147" s="142">
        <f t="shared" ref="BG147:BG152" si="6">IF(N147="zákl. přenesená",J147,0)</f>
        <v>0</v>
      </c>
      <c r="BH147" s="142">
        <f t="shared" ref="BH147:BH152" si="7">IF(N147="sníž. přenesená",J147,0)</f>
        <v>0</v>
      </c>
      <c r="BI147" s="142">
        <f t="shared" ref="BI147:BI152" si="8">IF(N147="nulová",J147,0)</f>
        <v>0</v>
      </c>
      <c r="BJ147" s="14" t="s">
        <v>14</v>
      </c>
      <c r="BK147" s="142">
        <f t="shared" ref="BK147:BK152" si="9">ROUND(I147*H147,2)</f>
        <v>0</v>
      </c>
      <c r="BL147" s="14" t="s">
        <v>82</v>
      </c>
      <c r="BM147" s="141" t="s">
        <v>161</v>
      </c>
    </row>
    <row r="148" spans="2:65" s="1" customFormat="1" ht="24.15" customHeight="1">
      <c r="B148" s="129"/>
      <c r="C148" s="130" t="s">
        <v>162</v>
      </c>
      <c r="D148" s="130" t="s">
        <v>131</v>
      </c>
      <c r="E148" s="131" t="s">
        <v>163</v>
      </c>
      <c r="F148" s="132" t="s">
        <v>164</v>
      </c>
      <c r="G148" s="133" t="s">
        <v>134</v>
      </c>
      <c r="H148" s="134">
        <v>4.6500000000000004</v>
      </c>
      <c r="I148" s="135"/>
      <c r="J148" s="136">
        <f t="shared" si="0"/>
        <v>0</v>
      </c>
      <c r="K148" s="132" t="s">
        <v>135</v>
      </c>
      <c r="L148" s="29"/>
      <c r="M148" s="137" t="s">
        <v>1</v>
      </c>
      <c r="N148" s="138" t="s">
        <v>36</v>
      </c>
      <c r="P148" s="139">
        <f t="shared" si="1"/>
        <v>0</v>
      </c>
      <c r="Q148" s="139">
        <v>0</v>
      </c>
      <c r="R148" s="139">
        <f t="shared" si="2"/>
        <v>0</v>
      </c>
      <c r="S148" s="139">
        <v>0</v>
      </c>
      <c r="T148" s="140">
        <f t="shared" si="3"/>
        <v>0</v>
      </c>
      <c r="AR148" s="141" t="s">
        <v>82</v>
      </c>
      <c r="AT148" s="141" t="s">
        <v>131</v>
      </c>
      <c r="AU148" s="141" t="s">
        <v>79</v>
      </c>
      <c r="AY148" s="14" t="s">
        <v>129</v>
      </c>
      <c r="BE148" s="142">
        <f t="shared" si="4"/>
        <v>0</v>
      </c>
      <c r="BF148" s="142">
        <f t="shared" si="5"/>
        <v>0</v>
      </c>
      <c r="BG148" s="142">
        <f t="shared" si="6"/>
        <v>0</v>
      </c>
      <c r="BH148" s="142">
        <f t="shared" si="7"/>
        <v>0</v>
      </c>
      <c r="BI148" s="142">
        <f t="shared" si="8"/>
        <v>0</v>
      </c>
      <c r="BJ148" s="14" t="s">
        <v>14</v>
      </c>
      <c r="BK148" s="142">
        <f t="shared" si="9"/>
        <v>0</v>
      </c>
      <c r="BL148" s="14" t="s">
        <v>82</v>
      </c>
      <c r="BM148" s="141" t="s">
        <v>165</v>
      </c>
    </row>
    <row r="149" spans="2:65" s="1" customFormat="1" ht="16.5" customHeight="1">
      <c r="B149" s="129"/>
      <c r="C149" s="130" t="s">
        <v>148</v>
      </c>
      <c r="D149" s="130" t="s">
        <v>131</v>
      </c>
      <c r="E149" s="131" t="s">
        <v>166</v>
      </c>
      <c r="F149" s="132" t="s">
        <v>167</v>
      </c>
      <c r="G149" s="133" t="s">
        <v>156</v>
      </c>
      <c r="H149" s="134">
        <v>12.5</v>
      </c>
      <c r="I149" s="135"/>
      <c r="J149" s="136">
        <f t="shared" si="0"/>
        <v>0</v>
      </c>
      <c r="K149" s="132" t="s">
        <v>135</v>
      </c>
      <c r="L149" s="29"/>
      <c r="M149" s="137" t="s">
        <v>1</v>
      </c>
      <c r="N149" s="138" t="s">
        <v>36</v>
      </c>
      <c r="P149" s="139">
        <f t="shared" si="1"/>
        <v>0</v>
      </c>
      <c r="Q149" s="139">
        <v>0</v>
      </c>
      <c r="R149" s="139">
        <f t="shared" si="2"/>
        <v>0</v>
      </c>
      <c r="S149" s="139">
        <v>0</v>
      </c>
      <c r="T149" s="140">
        <f t="shared" si="3"/>
        <v>0</v>
      </c>
      <c r="AR149" s="141" t="s">
        <v>82</v>
      </c>
      <c r="AT149" s="141" t="s">
        <v>131</v>
      </c>
      <c r="AU149" s="141" t="s">
        <v>79</v>
      </c>
      <c r="AY149" s="14" t="s">
        <v>129</v>
      </c>
      <c r="BE149" s="142">
        <f t="shared" si="4"/>
        <v>0</v>
      </c>
      <c r="BF149" s="142">
        <f t="shared" si="5"/>
        <v>0</v>
      </c>
      <c r="BG149" s="142">
        <f t="shared" si="6"/>
        <v>0</v>
      </c>
      <c r="BH149" s="142">
        <f t="shared" si="7"/>
        <v>0</v>
      </c>
      <c r="BI149" s="142">
        <f t="shared" si="8"/>
        <v>0</v>
      </c>
      <c r="BJ149" s="14" t="s">
        <v>14</v>
      </c>
      <c r="BK149" s="142">
        <f t="shared" si="9"/>
        <v>0</v>
      </c>
      <c r="BL149" s="14" t="s">
        <v>82</v>
      </c>
      <c r="BM149" s="141" t="s">
        <v>168</v>
      </c>
    </row>
    <row r="150" spans="2:65" s="1" customFormat="1" ht="16.5" customHeight="1">
      <c r="B150" s="129"/>
      <c r="C150" s="130" t="s">
        <v>169</v>
      </c>
      <c r="D150" s="130" t="s">
        <v>131</v>
      </c>
      <c r="E150" s="131" t="s">
        <v>170</v>
      </c>
      <c r="F150" s="132" t="s">
        <v>171</v>
      </c>
      <c r="G150" s="133" t="s">
        <v>156</v>
      </c>
      <c r="H150" s="134">
        <v>12.5</v>
      </c>
      <c r="I150" s="135"/>
      <c r="J150" s="136">
        <f t="shared" si="0"/>
        <v>0</v>
      </c>
      <c r="K150" s="132" t="s">
        <v>135</v>
      </c>
      <c r="L150" s="29"/>
      <c r="M150" s="137" t="s">
        <v>1</v>
      </c>
      <c r="N150" s="138" t="s">
        <v>36</v>
      </c>
      <c r="P150" s="139">
        <f t="shared" si="1"/>
        <v>0</v>
      </c>
      <c r="Q150" s="139">
        <v>0</v>
      </c>
      <c r="R150" s="139">
        <f t="shared" si="2"/>
        <v>0</v>
      </c>
      <c r="S150" s="139">
        <v>0</v>
      </c>
      <c r="T150" s="140">
        <f t="shared" si="3"/>
        <v>0</v>
      </c>
      <c r="AR150" s="141" t="s">
        <v>82</v>
      </c>
      <c r="AT150" s="141" t="s">
        <v>131</v>
      </c>
      <c r="AU150" s="141" t="s">
        <v>79</v>
      </c>
      <c r="AY150" s="14" t="s">
        <v>129</v>
      </c>
      <c r="BE150" s="142">
        <f t="shared" si="4"/>
        <v>0</v>
      </c>
      <c r="BF150" s="142">
        <f t="shared" si="5"/>
        <v>0</v>
      </c>
      <c r="BG150" s="142">
        <f t="shared" si="6"/>
        <v>0</v>
      </c>
      <c r="BH150" s="142">
        <f t="shared" si="7"/>
        <v>0</v>
      </c>
      <c r="BI150" s="142">
        <f t="shared" si="8"/>
        <v>0</v>
      </c>
      <c r="BJ150" s="14" t="s">
        <v>14</v>
      </c>
      <c r="BK150" s="142">
        <f t="shared" si="9"/>
        <v>0</v>
      </c>
      <c r="BL150" s="14" t="s">
        <v>82</v>
      </c>
      <c r="BM150" s="141" t="s">
        <v>172</v>
      </c>
    </row>
    <row r="151" spans="2:65" s="1" customFormat="1" ht="24.15" customHeight="1">
      <c r="B151" s="129"/>
      <c r="C151" s="130" t="s">
        <v>8</v>
      </c>
      <c r="D151" s="130" t="s">
        <v>131</v>
      </c>
      <c r="E151" s="131" t="s">
        <v>173</v>
      </c>
      <c r="F151" s="132" t="s">
        <v>174</v>
      </c>
      <c r="G151" s="133" t="s">
        <v>147</v>
      </c>
      <c r="H151" s="134">
        <v>0.41799999999999998</v>
      </c>
      <c r="I151" s="135"/>
      <c r="J151" s="136">
        <f t="shared" si="0"/>
        <v>0</v>
      </c>
      <c r="K151" s="132" t="s">
        <v>135</v>
      </c>
      <c r="L151" s="29"/>
      <c r="M151" s="137" t="s">
        <v>1</v>
      </c>
      <c r="N151" s="138" t="s">
        <v>36</v>
      </c>
      <c r="P151" s="139">
        <f t="shared" si="1"/>
        <v>0</v>
      </c>
      <c r="Q151" s="139">
        <v>0</v>
      </c>
      <c r="R151" s="139">
        <f t="shared" si="2"/>
        <v>0</v>
      </c>
      <c r="S151" s="139">
        <v>0</v>
      </c>
      <c r="T151" s="140">
        <f t="shared" si="3"/>
        <v>0</v>
      </c>
      <c r="AR151" s="141" t="s">
        <v>82</v>
      </c>
      <c r="AT151" s="141" t="s">
        <v>131</v>
      </c>
      <c r="AU151" s="141" t="s">
        <v>79</v>
      </c>
      <c r="AY151" s="14" t="s">
        <v>129</v>
      </c>
      <c r="BE151" s="142">
        <f t="shared" si="4"/>
        <v>0</v>
      </c>
      <c r="BF151" s="142">
        <f t="shared" si="5"/>
        <v>0</v>
      </c>
      <c r="BG151" s="142">
        <f t="shared" si="6"/>
        <v>0</v>
      </c>
      <c r="BH151" s="142">
        <f t="shared" si="7"/>
        <v>0</v>
      </c>
      <c r="BI151" s="142">
        <f t="shared" si="8"/>
        <v>0</v>
      </c>
      <c r="BJ151" s="14" t="s">
        <v>14</v>
      </c>
      <c r="BK151" s="142">
        <f t="shared" si="9"/>
        <v>0</v>
      </c>
      <c r="BL151" s="14" t="s">
        <v>82</v>
      </c>
      <c r="BM151" s="141" t="s">
        <v>175</v>
      </c>
    </row>
    <row r="152" spans="2:65" s="1" customFormat="1" ht="24.15" customHeight="1">
      <c r="B152" s="129"/>
      <c r="C152" s="130" t="s">
        <v>176</v>
      </c>
      <c r="D152" s="130" t="s">
        <v>131</v>
      </c>
      <c r="E152" s="131" t="s">
        <v>177</v>
      </c>
      <c r="F152" s="132" t="s">
        <v>178</v>
      </c>
      <c r="G152" s="133" t="s">
        <v>134</v>
      </c>
      <c r="H152" s="134">
        <v>4.05</v>
      </c>
      <c r="I152" s="135"/>
      <c r="J152" s="136">
        <f t="shared" si="0"/>
        <v>0</v>
      </c>
      <c r="K152" s="132" t="s">
        <v>135</v>
      </c>
      <c r="L152" s="29"/>
      <c r="M152" s="137" t="s">
        <v>1</v>
      </c>
      <c r="N152" s="138" t="s">
        <v>36</v>
      </c>
      <c r="P152" s="139">
        <f t="shared" si="1"/>
        <v>0</v>
      </c>
      <c r="Q152" s="139">
        <v>0</v>
      </c>
      <c r="R152" s="139">
        <f t="shared" si="2"/>
        <v>0</v>
      </c>
      <c r="S152" s="139">
        <v>0</v>
      </c>
      <c r="T152" s="140">
        <f t="shared" si="3"/>
        <v>0</v>
      </c>
      <c r="AR152" s="141" t="s">
        <v>82</v>
      </c>
      <c r="AT152" s="141" t="s">
        <v>131</v>
      </c>
      <c r="AU152" s="141" t="s">
        <v>79</v>
      </c>
      <c r="AY152" s="14" t="s">
        <v>129</v>
      </c>
      <c r="BE152" s="142">
        <f t="shared" si="4"/>
        <v>0</v>
      </c>
      <c r="BF152" s="142">
        <f t="shared" si="5"/>
        <v>0</v>
      </c>
      <c r="BG152" s="142">
        <f t="shared" si="6"/>
        <v>0</v>
      </c>
      <c r="BH152" s="142">
        <f t="shared" si="7"/>
        <v>0</v>
      </c>
      <c r="BI152" s="142">
        <f t="shared" si="8"/>
        <v>0</v>
      </c>
      <c r="BJ152" s="14" t="s">
        <v>14</v>
      </c>
      <c r="BK152" s="142">
        <f t="shared" si="9"/>
        <v>0</v>
      </c>
      <c r="BL152" s="14" t="s">
        <v>82</v>
      </c>
      <c r="BM152" s="141" t="s">
        <v>179</v>
      </c>
    </row>
    <row r="153" spans="2:65" s="11" customFormat="1" ht="22.95" customHeight="1">
      <c r="B153" s="117"/>
      <c r="D153" s="118" t="s">
        <v>70</v>
      </c>
      <c r="E153" s="127" t="s">
        <v>81</v>
      </c>
      <c r="F153" s="127" t="s">
        <v>180</v>
      </c>
      <c r="I153" s="120"/>
      <c r="J153" s="128">
        <f>BK153</f>
        <v>0</v>
      </c>
      <c r="L153" s="117"/>
      <c r="M153" s="122"/>
      <c r="P153" s="123">
        <f>SUM(P154:P161)</f>
        <v>0</v>
      </c>
      <c r="R153" s="123">
        <f>SUM(R154:R161)</f>
        <v>0</v>
      </c>
      <c r="T153" s="124">
        <f>SUM(T154:T161)</f>
        <v>0</v>
      </c>
      <c r="AR153" s="118" t="s">
        <v>14</v>
      </c>
      <c r="AT153" s="125" t="s">
        <v>70</v>
      </c>
      <c r="AU153" s="125" t="s">
        <v>14</v>
      </c>
      <c r="AY153" s="118" t="s">
        <v>129</v>
      </c>
      <c r="BK153" s="126">
        <f>SUM(BK154:BK161)</f>
        <v>0</v>
      </c>
    </row>
    <row r="154" spans="2:65" s="1" customFormat="1" ht="37.950000000000003" customHeight="1">
      <c r="B154" s="129"/>
      <c r="C154" s="130" t="s">
        <v>157</v>
      </c>
      <c r="D154" s="130" t="s">
        <v>131</v>
      </c>
      <c r="E154" s="131" t="s">
        <v>181</v>
      </c>
      <c r="F154" s="132" t="s">
        <v>182</v>
      </c>
      <c r="G154" s="133" t="s">
        <v>156</v>
      </c>
      <c r="H154" s="134">
        <v>30.6</v>
      </c>
      <c r="I154" s="135"/>
      <c r="J154" s="136">
        <f t="shared" ref="J154:J161" si="10">ROUND(I154*H154,2)</f>
        <v>0</v>
      </c>
      <c r="K154" s="132" t="s">
        <v>135</v>
      </c>
      <c r="L154" s="29"/>
      <c r="M154" s="137" t="s">
        <v>1</v>
      </c>
      <c r="N154" s="138" t="s">
        <v>36</v>
      </c>
      <c r="P154" s="139">
        <f t="shared" ref="P154:P161" si="11">O154*H154</f>
        <v>0</v>
      </c>
      <c r="Q154" s="139">
        <v>0</v>
      </c>
      <c r="R154" s="139">
        <f t="shared" ref="R154:R161" si="12">Q154*H154</f>
        <v>0</v>
      </c>
      <c r="S154" s="139">
        <v>0</v>
      </c>
      <c r="T154" s="140">
        <f t="shared" ref="T154:T161" si="13">S154*H154</f>
        <v>0</v>
      </c>
      <c r="AR154" s="141" t="s">
        <v>82</v>
      </c>
      <c r="AT154" s="141" t="s">
        <v>131</v>
      </c>
      <c r="AU154" s="141" t="s">
        <v>79</v>
      </c>
      <c r="AY154" s="14" t="s">
        <v>129</v>
      </c>
      <c r="BE154" s="142">
        <f t="shared" ref="BE154:BE161" si="14">IF(N154="základní",J154,0)</f>
        <v>0</v>
      </c>
      <c r="BF154" s="142">
        <f t="shared" ref="BF154:BF161" si="15">IF(N154="snížená",J154,0)</f>
        <v>0</v>
      </c>
      <c r="BG154" s="142">
        <f t="shared" ref="BG154:BG161" si="16">IF(N154="zákl. přenesená",J154,0)</f>
        <v>0</v>
      </c>
      <c r="BH154" s="142">
        <f t="shared" ref="BH154:BH161" si="17">IF(N154="sníž. přenesená",J154,0)</f>
        <v>0</v>
      </c>
      <c r="BI154" s="142">
        <f t="shared" ref="BI154:BI161" si="18">IF(N154="nulová",J154,0)</f>
        <v>0</v>
      </c>
      <c r="BJ154" s="14" t="s">
        <v>14</v>
      </c>
      <c r="BK154" s="142">
        <f t="shared" ref="BK154:BK161" si="19">ROUND(I154*H154,2)</f>
        <v>0</v>
      </c>
      <c r="BL154" s="14" t="s">
        <v>82</v>
      </c>
      <c r="BM154" s="141" t="s">
        <v>183</v>
      </c>
    </row>
    <row r="155" spans="2:65" s="1" customFormat="1" ht="37.950000000000003" customHeight="1">
      <c r="B155" s="129"/>
      <c r="C155" s="130" t="s">
        <v>184</v>
      </c>
      <c r="D155" s="130" t="s">
        <v>131</v>
      </c>
      <c r="E155" s="131" t="s">
        <v>185</v>
      </c>
      <c r="F155" s="132" t="s">
        <v>186</v>
      </c>
      <c r="G155" s="133" t="s">
        <v>147</v>
      </c>
      <c r="H155" s="134">
        <v>0.48099999999999998</v>
      </c>
      <c r="I155" s="135"/>
      <c r="J155" s="136">
        <f t="shared" si="10"/>
        <v>0</v>
      </c>
      <c r="K155" s="132" t="s">
        <v>135</v>
      </c>
      <c r="L155" s="29"/>
      <c r="M155" s="137" t="s">
        <v>1</v>
      </c>
      <c r="N155" s="138" t="s">
        <v>36</v>
      </c>
      <c r="P155" s="139">
        <f t="shared" si="11"/>
        <v>0</v>
      </c>
      <c r="Q155" s="139">
        <v>0</v>
      </c>
      <c r="R155" s="139">
        <f t="shared" si="12"/>
        <v>0</v>
      </c>
      <c r="S155" s="139">
        <v>0</v>
      </c>
      <c r="T155" s="140">
        <f t="shared" si="13"/>
        <v>0</v>
      </c>
      <c r="AR155" s="141" t="s">
        <v>82</v>
      </c>
      <c r="AT155" s="141" t="s">
        <v>131</v>
      </c>
      <c r="AU155" s="141" t="s">
        <v>79</v>
      </c>
      <c r="AY155" s="14" t="s">
        <v>129</v>
      </c>
      <c r="BE155" s="142">
        <f t="shared" si="14"/>
        <v>0</v>
      </c>
      <c r="BF155" s="142">
        <f t="shared" si="15"/>
        <v>0</v>
      </c>
      <c r="BG155" s="142">
        <f t="shared" si="16"/>
        <v>0</v>
      </c>
      <c r="BH155" s="142">
        <f t="shared" si="17"/>
        <v>0</v>
      </c>
      <c r="BI155" s="142">
        <f t="shared" si="18"/>
        <v>0</v>
      </c>
      <c r="BJ155" s="14" t="s">
        <v>14</v>
      </c>
      <c r="BK155" s="142">
        <f t="shared" si="19"/>
        <v>0</v>
      </c>
      <c r="BL155" s="14" t="s">
        <v>82</v>
      </c>
      <c r="BM155" s="141" t="s">
        <v>187</v>
      </c>
    </row>
    <row r="156" spans="2:65" s="1" customFormat="1" ht="21.75" customHeight="1">
      <c r="B156" s="129"/>
      <c r="C156" s="130" t="s">
        <v>161</v>
      </c>
      <c r="D156" s="130" t="s">
        <v>131</v>
      </c>
      <c r="E156" s="131" t="s">
        <v>188</v>
      </c>
      <c r="F156" s="132" t="s">
        <v>189</v>
      </c>
      <c r="G156" s="133" t="s">
        <v>134</v>
      </c>
      <c r="H156" s="134">
        <v>0.16</v>
      </c>
      <c r="I156" s="135"/>
      <c r="J156" s="136">
        <f t="shared" si="10"/>
        <v>0</v>
      </c>
      <c r="K156" s="132" t="s">
        <v>135</v>
      </c>
      <c r="L156" s="29"/>
      <c r="M156" s="137" t="s">
        <v>1</v>
      </c>
      <c r="N156" s="138" t="s">
        <v>36</v>
      </c>
      <c r="P156" s="139">
        <f t="shared" si="11"/>
        <v>0</v>
      </c>
      <c r="Q156" s="139">
        <v>0</v>
      </c>
      <c r="R156" s="139">
        <f t="shared" si="12"/>
        <v>0</v>
      </c>
      <c r="S156" s="139">
        <v>0</v>
      </c>
      <c r="T156" s="140">
        <f t="shared" si="13"/>
        <v>0</v>
      </c>
      <c r="AR156" s="141" t="s">
        <v>82</v>
      </c>
      <c r="AT156" s="141" t="s">
        <v>131</v>
      </c>
      <c r="AU156" s="141" t="s">
        <v>79</v>
      </c>
      <c r="AY156" s="14" t="s">
        <v>129</v>
      </c>
      <c r="BE156" s="142">
        <f t="shared" si="14"/>
        <v>0</v>
      </c>
      <c r="BF156" s="142">
        <f t="shared" si="15"/>
        <v>0</v>
      </c>
      <c r="BG156" s="142">
        <f t="shared" si="16"/>
        <v>0</v>
      </c>
      <c r="BH156" s="142">
        <f t="shared" si="17"/>
        <v>0</v>
      </c>
      <c r="BI156" s="142">
        <f t="shared" si="18"/>
        <v>0</v>
      </c>
      <c r="BJ156" s="14" t="s">
        <v>14</v>
      </c>
      <c r="BK156" s="142">
        <f t="shared" si="19"/>
        <v>0</v>
      </c>
      <c r="BL156" s="14" t="s">
        <v>82</v>
      </c>
      <c r="BM156" s="141" t="s">
        <v>190</v>
      </c>
    </row>
    <row r="157" spans="2:65" s="1" customFormat="1" ht="55.5" customHeight="1">
      <c r="B157" s="129"/>
      <c r="C157" s="130" t="s">
        <v>191</v>
      </c>
      <c r="D157" s="130" t="s">
        <v>131</v>
      </c>
      <c r="E157" s="131" t="s">
        <v>192</v>
      </c>
      <c r="F157" s="132" t="s">
        <v>193</v>
      </c>
      <c r="G157" s="133" t="s">
        <v>156</v>
      </c>
      <c r="H157" s="134">
        <v>2.5</v>
      </c>
      <c r="I157" s="135"/>
      <c r="J157" s="136">
        <f t="shared" si="10"/>
        <v>0</v>
      </c>
      <c r="K157" s="132" t="s">
        <v>135</v>
      </c>
      <c r="L157" s="29"/>
      <c r="M157" s="137" t="s">
        <v>1</v>
      </c>
      <c r="N157" s="138" t="s">
        <v>36</v>
      </c>
      <c r="P157" s="139">
        <f t="shared" si="11"/>
        <v>0</v>
      </c>
      <c r="Q157" s="139">
        <v>0</v>
      </c>
      <c r="R157" s="139">
        <f t="shared" si="12"/>
        <v>0</v>
      </c>
      <c r="S157" s="139">
        <v>0</v>
      </c>
      <c r="T157" s="140">
        <f t="shared" si="13"/>
        <v>0</v>
      </c>
      <c r="AR157" s="141" t="s">
        <v>82</v>
      </c>
      <c r="AT157" s="141" t="s">
        <v>131</v>
      </c>
      <c r="AU157" s="141" t="s">
        <v>79</v>
      </c>
      <c r="AY157" s="14" t="s">
        <v>129</v>
      </c>
      <c r="BE157" s="142">
        <f t="shared" si="14"/>
        <v>0</v>
      </c>
      <c r="BF157" s="142">
        <f t="shared" si="15"/>
        <v>0</v>
      </c>
      <c r="BG157" s="142">
        <f t="shared" si="16"/>
        <v>0</v>
      </c>
      <c r="BH157" s="142">
        <f t="shared" si="17"/>
        <v>0</v>
      </c>
      <c r="BI157" s="142">
        <f t="shared" si="18"/>
        <v>0</v>
      </c>
      <c r="BJ157" s="14" t="s">
        <v>14</v>
      </c>
      <c r="BK157" s="142">
        <f t="shared" si="19"/>
        <v>0</v>
      </c>
      <c r="BL157" s="14" t="s">
        <v>82</v>
      </c>
      <c r="BM157" s="141" t="s">
        <v>194</v>
      </c>
    </row>
    <row r="158" spans="2:65" s="1" customFormat="1" ht="55.5" customHeight="1">
      <c r="B158" s="129"/>
      <c r="C158" s="130" t="s">
        <v>165</v>
      </c>
      <c r="D158" s="130" t="s">
        <v>131</v>
      </c>
      <c r="E158" s="131" t="s">
        <v>195</v>
      </c>
      <c r="F158" s="132" t="s">
        <v>196</v>
      </c>
      <c r="G158" s="133" t="s">
        <v>156</v>
      </c>
      <c r="H158" s="134">
        <v>2.5</v>
      </c>
      <c r="I158" s="135"/>
      <c r="J158" s="136">
        <f t="shared" si="10"/>
        <v>0</v>
      </c>
      <c r="K158" s="132" t="s">
        <v>135</v>
      </c>
      <c r="L158" s="29"/>
      <c r="M158" s="137" t="s">
        <v>1</v>
      </c>
      <c r="N158" s="138" t="s">
        <v>36</v>
      </c>
      <c r="P158" s="139">
        <f t="shared" si="11"/>
        <v>0</v>
      </c>
      <c r="Q158" s="139">
        <v>0</v>
      </c>
      <c r="R158" s="139">
        <f t="shared" si="12"/>
        <v>0</v>
      </c>
      <c r="S158" s="139">
        <v>0</v>
      </c>
      <c r="T158" s="140">
        <f t="shared" si="13"/>
        <v>0</v>
      </c>
      <c r="AR158" s="141" t="s">
        <v>82</v>
      </c>
      <c r="AT158" s="141" t="s">
        <v>131</v>
      </c>
      <c r="AU158" s="141" t="s">
        <v>79</v>
      </c>
      <c r="AY158" s="14" t="s">
        <v>129</v>
      </c>
      <c r="BE158" s="142">
        <f t="shared" si="14"/>
        <v>0</v>
      </c>
      <c r="BF158" s="142">
        <f t="shared" si="15"/>
        <v>0</v>
      </c>
      <c r="BG158" s="142">
        <f t="shared" si="16"/>
        <v>0</v>
      </c>
      <c r="BH158" s="142">
        <f t="shared" si="17"/>
        <v>0</v>
      </c>
      <c r="BI158" s="142">
        <f t="shared" si="18"/>
        <v>0</v>
      </c>
      <c r="BJ158" s="14" t="s">
        <v>14</v>
      </c>
      <c r="BK158" s="142">
        <f t="shared" si="19"/>
        <v>0</v>
      </c>
      <c r="BL158" s="14" t="s">
        <v>82</v>
      </c>
      <c r="BM158" s="141" t="s">
        <v>197</v>
      </c>
    </row>
    <row r="159" spans="2:65" s="1" customFormat="1" ht="33" customHeight="1">
      <c r="B159" s="129"/>
      <c r="C159" s="130" t="s">
        <v>198</v>
      </c>
      <c r="D159" s="130" t="s">
        <v>131</v>
      </c>
      <c r="E159" s="131" t="s">
        <v>199</v>
      </c>
      <c r="F159" s="132" t="s">
        <v>200</v>
      </c>
      <c r="G159" s="133" t="s">
        <v>147</v>
      </c>
      <c r="H159" s="134">
        <v>2.5000000000000001E-2</v>
      </c>
      <c r="I159" s="135"/>
      <c r="J159" s="136">
        <f t="shared" si="10"/>
        <v>0</v>
      </c>
      <c r="K159" s="132" t="s">
        <v>135</v>
      </c>
      <c r="L159" s="29"/>
      <c r="M159" s="137" t="s">
        <v>1</v>
      </c>
      <c r="N159" s="138" t="s">
        <v>36</v>
      </c>
      <c r="P159" s="139">
        <f t="shared" si="11"/>
        <v>0</v>
      </c>
      <c r="Q159" s="139">
        <v>0</v>
      </c>
      <c r="R159" s="139">
        <f t="shared" si="12"/>
        <v>0</v>
      </c>
      <c r="S159" s="139">
        <v>0</v>
      </c>
      <c r="T159" s="140">
        <f t="shared" si="13"/>
        <v>0</v>
      </c>
      <c r="AR159" s="141" t="s">
        <v>82</v>
      </c>
      <c r="AT159" s="141" t="s">
        <v>131</v>
      </c>
      <c r="AU159" s="141" t="s">
        <v>79</v>
      </c>
      <c r="AY159" s="14" t="s">
        <v>129</v>
      </c>
      <c r="BE159" s="142">
        <f t="shared" si="14"/>
        <v>0</v>
      </c>
      <c r="BF159" s="142">
        <f t="shared" si="15"/>
        <v>0</v>
      </c>
      <c r="BG159" s="142">
        <f t="shared" si="16"/>
        <v>0</v>
      </c>
      <c r="BH159" s="142">
        <f t="shared" si="17"/>
        <v>0</v>
      </c>
      <c r="BI159" s="142">
        <f t="shared" si="18"/>
        <v>0</v>
      </c>
      <c r="BJ159" s="14" t="s">
        <v>14</v>
      </c>
      <c r="BK159" s="142">
        <f t="shared" si="19"/>
        <v>0</v>
      </c>
      <c r="BL159" s="14" t="s">
        <v>82</v>
      </c>
      <c r="BM159" s="141" t="s">
        <v>201</v>
      </c>
    </row>
    <row r="160" spans="2:65" s="1" customFormat="1" ht="16.5" customHeight="1">
      <c r="B160" s="129"/>
      <c r="C160" s="130" t="s">
        <v>168</v>
      </c>
      <c r="D160" s="130" t="s">
        <v>131</v>
      </c>
      <c r="E160" s="131" t="s">
        <v>202</v>
      </c>
      <c r="F160" s="132" t="s">
        <v>203</v>
      </c>
      <c r="G160" s="133" t="s">
        <v>204</v>
      </c>
      <c r="H160" s="134">
        <v>1</v>
      </c>
      <c r="I160" s="135"/>
      <c r="J160" s="136">
        <f t="shared" si="10"/>
        <v>0</v>
      </c>
      <c r="K160" s="132" t="s">
        <v>1</v>
      </c>
      <c r="L160" s="29"/>
      <c r="M160" s="137" t="s">
        <v>1</v>
      </c>
      <c r="N160" s="138" t="s">
        <v>36</v>
      </c>
      <c r="P160" s="139">
        <f t="shared" si="11"/>
        <v>0</v>
      </c>
      <c r="Q160" s="139">
        <v>0</v>
      </c>
      <c r="R160" s="139">
        <f t="shared" si="12"/>
        <v>0</v>
      </c>
      <c r="S160" s="139">
        <v>0</v>
      </c>
      <c r="T160" s="140">
        <f t="shared" si="13"/>
        <v>0</v>
      </c>
      <c r="AR160" s="141" t="s">
        <v>82</v>
      </c>
      <c r="AT160" s="141" t="s">
        <v>131</v>
      </c>
      <c r="AU160" s="141" t="s">
        <v>79</v>
      </c>
      <c r="AY160" s="14" t="s">
        <v>129</v>
      </c>
      <c r="BE160" s="142">
        <f t="shared" si="14"/>
        <v>0</v>
      </c>
      <c r="BF160" s="142">
        <f t="shared" si="15"/>
        <v>0</v>
      </c>
      <c r="BG160" s="142">
        <f t="shared" si="16"/>
        <v>0</v>
      </c>
      <c r="BH160" s="142">
        <f t="shared" si="17"/>
        <v>0</v>
      </c>
      <c r="BI160" s="142">
        <f t="shared" si="18"/>
        <v>0</v>
      </c>
      <c r="BJ160" s="14" t="s">
        <v>14</v>
      </c>
      <c r="BK160" s="142">
        <f t="shared" si="19"/>
        <v>0</v>
      </c>
      <c r="BL160" s="14" t="s">
        <v>82</v>
      </c>
      <c r="BM160" s="141" t="s">
        <v>205</v>
      </c>
    </row>
    <row r="161" spans="2:65" s="1" customFormat="1" ht="16.5" customHeight="1">
      <c r="B161" s="129"/>
      <c r="C161" s="130" t="s">
        <v>7</v>
      </c>
      <c r="D161" s="130" t="s">
        <v>131</v>
      </c>
      <c r="E161" s="131" t="s">
        <v>206</v>
      </c>
      <c r="F161" s="132" t="s">
        <v>207</v>
      </c>
      <c r="G161" s="133" t="s">
        <v>208</v>
      </c>
      <c r="H161" s="134">
        <v>3.45</v>
      </c>
      <c r="I161" s="135"/>
      <c r="J161" s="136">
        <f t="shared" si="10"/>
        <v>0</v>
      </c>
      <c r="K161" s="132" t="s">
        <v>1</v>
      </c>
      <c r="L161" s="29"/>
      <c r="M161" s="137" t="s">
        <v>1</v>
      </c>
      <c r="N161" s="138" t="s">
        <v>36</v>
      </c>
      <c r="P161" s="139">
        <f t="shared" si="11"/>
        <v>0</v>
      </c>
      <c r="Q161" s="139">
        <v>0</v>
      </c>
      <c r="R161" s="139">
        <f t="shared" si="12"/>
        <v>0</v>
      </c>
      <c r="S161" s="139">
        <v>0</v>
      </c>
      <c r="T161" s="140">
        <f t="shared" si="13"/>
        <v>0</v>
      </c>
      <c r="AR161" s="141" t="s">
        <v>82</v>
      </c>
      <c r="AT161" s="141" t="s">
        <v>131</v>
      </c>
      <c r="AU161" s="141" t="s">
        <v>79</v>
      </c>
      <c r="AY161" s="14" t="s">
        <v>129</v>
      </c>
      <c r="BE161" s="142">
        <f t="shared" si="14"/>
        <v>0</v>
      </c>
      <c r="BF161" s="142">
        <f t="shared" si="15"/>
        <v>0</v>
      </c>
      <c r="BG161" s="142">
        <f t="shared" si="16"/>
        <v>0</v>
      </c>
      <c r="BH161" s="142">
        <f t="shared" si="17"/>
        <v>0</v>
      </c>
      <c r="BI161" s="142">
        <f t="shared" si="18"/>
        <v>0</v>
      </c>
      <c r="BJ161" s="14" t="s">
        <v>14</v>
      </c>
      <c r="BK161" s="142">
        <f t="shared" si="19"/>
        <v>0</v>
      </c>
      <c r="BL161" s="14" t="s">
        <v>82</v>
      </c>
      <c r="BM161" s="141" t="s">
        <v>209</v>
      </c>
    </row>
    <row r="162" spans="2:65" s="11" customFormat="1" ht="22.95" customHeight="1">
      <c r="B162" s="117"/>
      <c r="D162" s="118" t="s">
        <v>70</v>
      </c>
      <c r="E162" s="127" t="s">
        <v>82</v>
      </c>
      <c r="F162" s="127" t="s">
        <v>210</v>
      </c>
      <c r="I162" s="120"/>
      <c r="J162" s="128">
        <f>BK162</f>
        <v>0</v>
      </c>
      <c r="L162" s="117"/>
      <c r="M162" s="122"/>
      <c r="P162" s="123">
        <f>SUM(P163:P165)</f>
        <v>0</v>
      </c>
      <c r="R162" s="123">
        <f>SUM(R163:R165)</f>
        <v>0</v>
      </c>
      <c r="T162" s="124">
        <f>SUM(T163:T165)</f>
        <v>0</v>
      </c>
      <c r="AR162" s="118" t="s">
        <v>14</v>
      </c>
      <c r="AT162" s="125" t="s">
        <v>70</v>
      </c>
      <c r="AU162" s="125" t="s">
        <v>14</v>
      </c>
      <c r="AY162" s="118" t="s">
        <v>129</v>
      </c>
      <c r="BK162" s="126">
        <f>SUM(BK163:BK165)</f>
        <v>0</v>
      </c>
    </row>
    <row r="163" spans="2:65" s="1" customFormat="1" ht="33" customHeight="1">
      <c r="B163" s="129"/>
      <c r="C163" s="130" t="s">
        <v>172</v>
      </c>
      <c r="D163" s="130" t="s">
        <v>131</v>
      </c>
      <c r="E163" s="131" t="s">
        <v>211</v>
      </c>
      <c r="F163" s="132" t="s">
        <v>212</v>
      </c>
      <c r="G163" s="133" t="s">
        <v>156</v>
      </c>
      <c r="H163" s="134">
        <v>20.65</v>
      </c>
      <c r="I163" s="135"/>
      <c r="J163" s="136">
        <f>ROUND(I163*H163,2)</f>
        <v>0</v>
      </c>
      <c r="K163" s="132" t="s">
        <v>1</v>
      </c>
      <c r="L163" s="29"/>
      <c r="M163" s="137" t="s">
        <v>1</v>
      </c>
      <c r="N163" s="138" t="s">
        <v>36</v>
      </c>
      <c r="P163" s="139">
        <f>O163*H163</f>
        <v>0</v>
      </c>
      <c r="Q163" s="139">
        <v>0</v>
      </c>
      <c r="R163" s="139">
        <f>Q163*H163</f>
        <v>0</v>
      </c>
      <c r="S163" s="139">
        <v>0</v>
      </c>
      <c r="T163" s="140">
        <f>S163*H163</f>
        <v>0</v>
      </c>
      <c r="AR163" s="141" t="s">
        <v>82</v>
      </c>
      <c r="AT163" s="141" t="s">
        <v>131</v>
      </c>
      <c r="AU163" s="141" t="s">
        <v>79</v>
      </c>
      <c r="AY163" s="14" t="s">
        <v>129</v>
      </c>
      <c r="BE163" s="142">
        <f>IF(N163="základní",J163,0)</f>
        <v>0</v>
      </c>
      <c r="BF163" s="142">
        <f>IF(N163="snížená",J163,0)</f>
        <v>0</v>
      </c>
      <c r="BG163" s="142">
        <f>IF(N163="zákl. přenesená",J163,0)</f>
        <v>0</v>
      </c>
      <c r="BH163" s="142">
        <f>IF(N163="sníž. přenesená",J163,0)</f>
        <v>0</v>
      </c>
      <c r="BI163" s="142">
        <f>IF(N163="nulová",J163,0)</f>
        <v>0</v>
      </c>
      <c r="BJ163" s="14" t="s">
        <v>14</v>
      </c>
      <c r="BK163" s="142">
        <f>ROUND(I163*H163,2)</f>
        <v>0</v>
      </c>
      <c r="BL163" s="14" t="s">
        <v>82</v>
      </c>
      <c r="BM163" s="141" t="s">
        <v>213</v>
      </c>
    </row>
    <row r="164" spans="2:65" s="1" customFormat="1" ht="16.5" customHeight="1">
      <c r="B164" s="129"/>
      <c r="C164" s="151" t="s">
        <v>214</v>
      </c>
      <c r="D164" s="151" t="s">
        <v>215</v>
      </c>
      <c r="E164" s="152" t="s">
        <v>216</v>
      </c>
      <c r="F164" s="153" t="s">
        <v>217</v>
      </c>
      <c r="G164" s="154" t="s">
        <v>156</v>
      </c>
      <c r="H164" s="155">
        <v>20.65</v>
      </c>
      <c r="I164" s="156"/>
      <c r="J164" s="157">
        <f>ROUND(I164*H164,2)</f>
        <v>0</v>
      </c>
      <c r="K164" s="153" t="s">
        <v>1</v>
      </c>
      <c r="L164" s="158"/>
      <c r="M164" s="159" t="s">
        <v>1</v>
      </c>
      <c r="N164" s="160" t="s">
        <v>36</v>
      </c>
      <c r="P164" s="139">
        <f>O164*H164</f>
        <v>0</v>
      </c>
      <c r="Q164" s="139">
        <v>0</v>
      </c>
      <c r="R164" s="139">
        <f>Q164*H164</f>
        <v>0</v>
      </c>
      <c r="S164" s="139">
        <v>0</v>
      </c>
      <c r="T164" s="140">
        <f>S164*H164</f>
        <v>0</v>
      </c>
      <c r="AR164" s="141" t="s">
        <v>143</v>
      </c>
      <c r="AT164" s="141" t="s">
        <v>215</v>
      </c>
      <c r="AU164" s="141" t="s">
        <v>79</v>
      </c>
      <c r="AY164" s="14" t="s">
        <v>129</v>
      </c>
      <c r="BE164" s="142">
        <f>IF(N164="základní",J164,0)</f>
        <v>0</v>
      </c>
      <c r="BF164" s="142">
        <f>IF(N164="snížená",J164,0)</f>
        <v>0</v>
      </c>
      <c r="BG164" s="142">
        <f>IF(N164="zákl. přenesená",J164,0)</f>
        <v>0</v>
      </c>
      <c r="BH164" s="142">
        <f>IF(N164="sníž. přenesená",J164,0)</f>
        <v>0</v>
      </c>
      <c r="BI164" s="142">
        <f>IF(N164="nulová",J164,0)</f>
        <v>0</v>
      </c>
      <c r="BJ164" s="14" t="s">
        <v>14</v>
      </c>
      <c r="BK164" s="142">
        <f>ROUND(I164*H164,2)</f>
        <v>0</v>
      </c>
      <c r="BL164" s="14" t="s">
        <v>82</v>
      </c>
      <c r="BM164" s="141" t="s">
        <v>218</v>
      </c>
    </row>
    <row r="165" spans="2:65" s="1" customFormat="1" ht="21.75" customHeight="1">
      <c r="B165" s="129"/>
      <c r="C165" s="130" t="s">
        <v>175</v>
      </c>
      <c r="D165" s="130" t="s">
        <v>131</v>
      </c>
      <c r="E165" s="131" t="s">
        <v>219</v>
      </c>
      <c r="F165" s="132" t="s">
        <v>220</v>
      </c>
      <c r="G165" s="133" t="s">
        <v>156</v>
      </c>
      <c r="H165" s="134">
        <v>20.65</v>
      </c>
      <c r="I165" s="135"/>
      <c r="J165" s="136">
        <f>ROUND(I165*H165,2)</f>
        <v>0</v>
      </c>
      <c r="K165" s="132" t="s">
        <v>1</v>
      </c>
      <c r="L165" s="29"/>
      <c r="M165" s="137" t="s">
        <v>1</v>
      </c>
      <c r="N165" s="138" t="s">
        <v>36</v>
      </c>
      <c r="P165" s="139">
        <f>O165*H165</f>
        <v>0</v>
      </c>
      <c r="Q165" s="139">
        <v>0</v>
      </c>
      <c r="R165" s="139">
        <f>Q165*H165</f>
        <v>0</v>
      </c>
      <c r="S165" s="139">
        <v>0</v>
      </c>
      <c r="T165" s="140">
        <f>S165*H165</f>
        <v>0</v>
      </c>
      <c r="AR165" s="141" t="s">
        <v>82</v>
      </c>
      <c r="AT165" s="141" t="s">
        <v>131</v>
      </c>
      <c r="AU165" s="141" t="s">
        <v>79</v>
      </c>
      <c r="AY165" s="14" t="s">
        <v>129</v>
      </c>
      <c r="BE165" s="142">
        <f>IF(N165="základní",J165,0)</f>
        <v>0</v>
      </c>
      <c r="BF165" s="142">
        <f>IF(N165="snížená",J165,0)</f>
        <v>0</v>
      </c>
      <c r="BG165" s="142">
        <f>IF(N165="zákl. přenesená",J165,0)</f>
        <v>0</v>
      </c>
      <c r="BH165" s="142">
        <f>IF(N165="sníž. přenesená",J165,0)</f>
        <v>0</v>
      </c>
      <c r="BI165" s="142">
        <f>IF(N165="nulová",J165,0)</f>
        <v>0</v>
      </c>
      <c r="BJ165" s="14" t="s">
        <v>14</v>
      </c>
      <c r="BK165" s="142">
        <f>ROUND(I165*H165,2)</f>
        <v>0</v>
      </c>
      <c r="BL165" s="14" t="s">
        <v>82</v>
      </c>
      <c r="BM165" s="141" t="s">
        <v>221</v>
      </c>
    </row>
    <row r="166" spans="2:65" s="11" customFormat="1" ht="22.95" customHeight="1">
      <c r="B166" s="117"/>
      <c r="D166" s="118" t="s">
        <v>70</v>
      </c>
      <c r="E166" s="127" t="s">
        <v>140</v>
      </c>
      <c r="F166" s="127" t="s">
        <v>222</v>
      </c>
      <c r="I166" s="120"/>
      <c r="J166" s="128">
        <f>BK166</f>
        <v>0</v>
      </c>
      <c r="L166" s="117"/>
      <c r="M166" s="122"/>
      <c r="P166" s="123">
        <f>P167</f>
        <v>0</v>
      </c>
      <c r="R166" s="123">
        <f>R167</f>
        <v>0</v>
      </c>
      <c r="T166" s="124">
        <f>T167</f>
        <v>0</v>
      </c>
      <c r="AR166" s="118" t="s">
        <v>14</v>
      </c>
      <c r="AT166" s="125" t="s">
        <v>70</v>
      </c>
      <c r="AU166" s="125" t="s">
        <v>14</v>
      </c>
      <c r="AY166" s="118" t="s">
        <v>129</v>
      </c>
      <c r="BK166" s="126">
        <f>BK167</f>
        <v>0</v>
      </c>
    </row>
    <row r="167" spans="2:65" s="11" customFormat="1" ht="20.85" customHeight="1">
      <c r="B167" s="117"/>
      <c r="D167" s="118" t="s">
        <v>70</v>
      </c>
      <c r="E167" s="127" t="s">
        <v>274</v>
      </c>
      <c r="F167" s="127" t="s">
        <v>275</v>
      </c>
      <c r="I167" s="120"/>
      <c r="J167" s="128">
        <f>BK167</f>
        <v>0</v>
      </c>
      <c r="L167" s="117"/>
      <c r="M167" s="122"/>
      <c r="P167" s="123">
        <f>SUM(P168:P173)</f>
        <v>0</v>
      </c>
      <c r="R167" s="123">
        <f>SUM(R168:R173)</f>
        <v>0</v>
      </c>
      <c r="T167" s="124">
        <f>SUM(T168:T173)</f>
        <v>0</v>
      </c>
      <c r="AR167" s="118" t="s">
        <v>14</v>
      </c>
      <c r="AT167" s="125" t="s">
        <v>70</v>
      </c>
      <c r="AU167" s="125" t="s">
        <v>79</v>
      </c>
      <c r="AY167" s="118" t="s">
        <v>129</v>
      </c>
      <c r="BK167" s="126">
        <f>SUM(BK168:BK173)</f>
        <v>0</v>
      </c>
    </row>
    <row r="168" spans="2:65" s="1" customFormat="1" ht="33" customHeight="1">
      <c r="B168" s="129"/>
      <c r="C168" s="130" t="s">
        <v>393</v>
      </c>
      <c r="D168" s="130" t="s">
        <v>131</v>
      </c>
      <c r="E168" s="131" t="s">
        <v>276</v>
      </c>
      <c r="F168" s="132" t="s">
        <v>277</v>
      </c>
      <c r="G168" s="133" t="s">
        <v>134</v>
      </c>
      <c r="H168" s="134">
        <v>0.83</v>
      </c>
      <c r="I168" s="135"/>
      <c r="J168" s="136">
        <f t="shared" ref="J168:J173" si="20">ROUND(I168*H168,2)</f>
        <v>0</v>
      </c>
      <c r="K168" s="132" t="s">
        <v>135</v>
      </c>
      <c r="L168" s="29"/>
      <c r="M168" s="137" t="s">
        <v>1</v>
      </c>
      <c r="N168" s="138" t="s">
        <v>36</v>
      </c>
      <c r="P168" s="139">
        <f t="shared" ref="P168:P173" si="21">O168*H168</f>
        <v>0</v>
      </c>
      <c r="Q168" s="139">
        <v>0</v>
      </c>
      <c r="R168" s="139">
        <f t="shared" ref="R168:R173" si="22">Q168*H168</f>
        <v>0</v>
      </c>
      <c r="S168" s="139">
        <v>0</v>
      </c>
      <c r="T168" s="140">
        <f t="shared" ref="T168:T173" si="23">S168*H168</f>
        <v>0</v>
      </c>
      <c r="AR168" s="141" t="s">
        <v>82</v>
      </c>
      <c r="AT168" s="141" t="s">
        <v>131</v>
      </c>
      <c r="AU168" s="141" t="s">
        <v>81</v>
      </c>
      <c r="AY168" s="14" t="s">
        <v>129</v>
      </c>
      <c r="BE168" s="142">
        <f t="shared" ref="BE168:BE173" si="24">IF(N168="základní",J168,0)</f>
        <v>0</v>
      </c>
      <c r="BF168" s="142">
        <f t="shared" ref="BF168:BF173" si="25">IF(N168="snížená",J168,0)</f>
        <v>0</v>
      </c>
      <c r="BG168" s="142">
        <f t="shared" ref="BG168:BG173" si="26">IF(N168="zákl. přenesená",J168,0)</f>
        <v>0</v>
      </c>
      <c r="BH168" s="142">
        <f t="shared" ref="BH168:BH173" si="27">IF(N168="sníž. přenesená",J168,0)</f>
        <v>0</v>
      </c>
      <c r="BI168" s="142">
        <f t="shared" ref="BI168:BI173" si="28">IF(N168="nulová",J168,0)</f>
        <v>0</v>
      </c>
      <c r="BJ168" s="14" t="s">
        <v>14</v>
      </c>
      <c r="BK168" s="142">
        <f t="shared" ref="BK168:BK173" si="29">ROUND(I168*H168,2)</f>
        <v>0</v>
      </c>
      <c r="BL168" s="14" t="s">
        <v>82</v>
      </c>
      <c r="BM168" s="141" t="s">
        <v>278</v>
      </c>
    </row>
    <row r="169" spans="2:65" s="1" customFormat="1" ht="33" customHeight="1">
      <c r="B169" s="129"/>
      <c r="C169" s="130" t="s">
        <v>179</v>
      </c>
      <c r="D169" s="130" t="s">
        <v>131</v>
      </c>
      <c r="E169" s="131" t="s">
        <v>280</v>
      </c>
      <c r="F169" s="132" t="s">
        <v>281</v>
      </c>
      <c r="G169" s="133" t="s">
        <v>134</v>
      </c>
      <c r="H169" s="134">
        <v>0.83</v>
      </c>
      <c r="I169" s="135"/>
      <c r="J169" s="136">
        <f t="shared" si="20"/>
        <v>0</v>
      </c>
      <c r="K169" s="132" t="s">
        <v>135</v>
      </c>
      <c r="L169" s="29"/>
      <c r="M169" s="137" t="s">
        <v>1</v>
      </c>
      <c r="N169" s="138" t="s">
        <v>36</v>
      </c>
      <c r="P169" s="139">
        <f t="shared" si="21"/>
        <v>0</v>
      </c>
      <c r="Q169" s="139">
        <v>0</v>
      </c>
      <c r="R169" s="139">
        <f t="shared" si="22"/>
        <v>0</v>
      </c>
      <c r="S169" s="139">
        <v>0</v>
      </c>
      <c r="T169" s="140">
        <f t="shared" si="23"/>
        <v>0</v>
      </c>
      <c r="AR169" s="141" t="s">
        <v>82</v>
      </c>
      <c r="AT169" s="141" t="s">
        <v>131</v>
      </c>
      <c r="AU169" s="141" t="s">
        <v>81</v>
      </c>
      <c r="AY169" s="14" t="s">
        <v>129</v>
      </c>
      <c r="BE169" s="142">
        <f t="shared" si="24"/>
        <v>0</v>
      </c>
      <c r="BF169" s="142">
        <f t="shared" si="25"/>
        <v>0</v>
      </c>
      <c r="BG169" s="142">
        <f t="shared" si="26"/>
        <v>0</v>
      </c>
      <c r="BH169" s="142">
        <f t="shared" si="27"/>
        <v>0</v>
      </c>
      <c r="BI169" s="142">
        <f t="shared" si="28"/>
        <v>0</v>
      </c>
      <c r="BJ169" s="14" t="s">
        <v>14</v>
      </c>
      <c r="BK169" s="142">
        <f t="shared" si="29"/>
        <v>0</v>
      </c>
      <c r="BL169" s="14" t="s">
        <v>82</v>
      </c>
      <c r="BM169" s="141" t="s">
        <v>282</v>
      </c>
    </row>
    <row r="170" spans="2:65" s="1" customFormat="1" ht="44.25" customHeight="1">
      <c r="B170" s="129"/>
      <c r="C170" s="130" t="s">
        <v>225</v>
      </c>
      <c r="D170" s="130" t="s">
        <v>131</v>
      </c>
      <c r="E170" s="131" t="s">
        <v>283</v>
      </c>
      <c r="F170" s="132" t="s">
        <v>284</v>
      </c>
      <c r="G170" s="133" t="s">
        <v>134</v>
      </c>
      <c r="H170" s="134">
        <v>0.83</v>
      </c>
      <c r="I170" s="135"/>
      <c r="J170" s="136">
        <f t="shared" si="20"/>
        <v>0</v>
      </c>
      <c r="K170" s="132" t="s">
        <v>135</v>
      </c>
      <c r="L170" s="29"/>
      <c r="M170" s="137" t="s">
        <v>1</v>
      </c>
      <c r="N170" s="138" t="s">
        <v>36</v>
      </c>
      <c r="P170" s="139">
        <f t="shared" si="21"/>
        <v>0</v>
      </c>
      <c r="Q170" s="139">
        <v>0</v>
      </c>
      <c r="R170" s="139">
        <f t="shared" si="22"/>
        <v>0</v>
      </c>
      <c r="S170" s="139">
        <v>0</v>
      </c>
      <c r="T170" s="140">
        <f t="shared" si="23"/>
        <v>0</v>
      </c>
      <c r="AR170" s="141" t="s">
        <v>82</v>
      </c>
      <c r="AT170" s="141" t="s">
        <v>131</v>
      </c>
      <c r="AU170" s="141" t="s">
        <v>81</v>
      </c>
      <c r="AY170" s="14" t="s">
        <v>129</v>
      </c>
      <c r="BE170" s="142">
        <f t="shared" si="24"/>
        <v>0</v>
      </c>
      <c r="BF170" s="142">
        <f t="shared" si="25"/>
        <v>0</v>
      </c>
      <c r="BG170" s="142">
        <f t="shared" si="26"/>
        <v>0</v>
      </c>
      <c r="BH170" s="142">
        <f t="shared" si="27"/>
        <v>0</v>
      </c>
      <c r="BI170" s="142">
        <f t="shared" si="28"/>
        <v>0</v>
      </c>
      <c r="BJ170" s="14" t="s">
        <v>14</v>
      </c>
      <c r="BK170" s="142">
        <f t="shared" si="29"/>
        <v>0</v>
      </c>
      <c r="BL170" s="14" t="s">
        <v>82</v>
      </c>
      <c r="BM170" s="141" t="s">
        <v>285</v>
      </c>
    </row>
    <row r="171" spans="2:65" s="1" customFormat="1" ht="21.75" customHeight="1">
      <c r="B171" s="129"/>
      <c r="C171" s="130" t="s">
        <v>183</v>
      </c>
      <c r="D171" s="130" t="s">
        <v>131</v>
      </c>
      <c r="E171" s="131" t="s">
        <v>287</v>
      </c>
      <c r="F171" s="132" t="s">
        <v>288</v>
      </c>
      <c r="G171" s="133" t="s">
        <v>147</v>
      </c>
      <c r="H171" s="134">
        <v>5.5E-2</v>
      </c>
      <c r="I171" s="135"/>
      <c r="J171" s="136">
        <f t="shared" si="20"/>
        <v>0</v>
      </c>
      <c r="K171" s="132" t="s">
        <v>135</v>
      </c>
      <c r="L171" s="29"/>
      <c r="M171" s="137" t="s">
        <v>1</v>
      </c>
      <c r="N171" s="138" t="s">
        <v>36</v>
      </c>
      <c r="P171" s="139">
        <f t="shared" si="21"/>
        <v>0</v>
      </c>
      <c r="Q171" s="139">
        <v>0</v>
      </c>
      <c r="R171" s="139">
        <f t="shared" si="22"/>
        <v>0</v>
      </c>
      <c r="S171" s="139">
        <v>0</v>
      </c>
      <c r="T171" s="140">
        <f t="shared" si="23"/>
        <v>0</v>
      </c>
      <c r="AR171" s="141" t="s">
        <v>82</v>
      </c>
      <c r="AT171" s="141" t="s">
        <v>131</v>
      </c>
      <c r="AU171" s="141" t="s">
        <v>81</v>
      </c>
      <c r="AY171" s="14" t="s">
        <v>129</v>
      </c>
      <c r="BE171" s="142">
        <f t="shared" si="24"/>
        <v>0</v>
      </c>
      <c r="BF171" s="142">
        <f t="shared" si="25"/>
        <v>0</v>
      </c>
      <c r="BG171" s="142">
        <f t="shared" si="26"/>
        <v>0</v>
      </c>
      <c r="BH171" s="142">
        <f t="shared" si="27"/>
        <v>0</v>
      </c>
      <c r="BI171" s="142">
        <f t="shared" si="28"/>
        <v>0</v>
      </c>
      <c r="BJ171" s="14" t="s">
        <v>14</v>
      </c>
      <c r="BK171" s="142">
        <f t="shared" si="29"/>
        <v>0</v>
      </c>
      <c r="BL171" s="14" t="s">
        <v>82</v>
      </c>
      <c r="BM171" s="141" t="s">
        <v>289</v>
      </c>
    </row>
    <row r="172" spans="2:65" s="1" customFormat="1" ht="24.15" customHeight="1">
      <c r="B172" s="129"/>
      <c r="C172" s="130" t="s">
        <v>232</v>
      </c>
      <c r="D172" s="130" t="s">
        <v>131</v>
      </c>
      <c r="E172" s="131" t="s">
        <v>290</v>
      </c>
      <c r="F172" s="132" t="s">
        <v>291</v>
      </c>
      <c r="G172" s="133" t="s">
        <v>156</v>
      </c>
      <c r="H172" s="134">
        <v>11.75</v>
      </c>
      <c r="I172" s="135"/>
      <c r="J172" s="136">
        <f t="shared" si="20"/>
        <v>0</v>
      </c>
      <c r="K172" s="132" t="s">
        <v>135</v>
      </c>
      <c r="L172" s="29"/>
      <c r="M172" s="137" t="s">
        <v>1</v>
      </c>
      <c r="N172" s="138" t="s">
        <v>36</v>
      </c>
      <c r="P172" s="139">
        <f t="shared" si="21"/>
        <v>0</v>
      </c>
      <c r="Q172" s="139">
        <v>0</v>
      </c>
      <c r="R172" s="139">
        <f t="shared" si="22"/>
        <v>0</v>
      </c>
      <c r="S172" s="139">
        <v>0</v>
      </c>
      <c r="T172" s="140">
        <f t="shared" si="23"/>
        <v>0</v>
      </c>
      <c r="AR172" s="141" t="s">
        <v>82</v>
      </c>
      <c r="AT172" s="141" t="s">
        <v>131</v>
      </c>
      <c r="AU172" s="141" t="s">
        <v>81</v>
      </c>
      <c r="AY172" s="14" t="s">
        <v>129</v>
      </c>
      <c r="BE172" s="142">
        <f t="shared" si="24"/>
        <v>0</v>
      </c>
      <c r="BF172" s="142">
        <f t="shared" si="25"/>
        <v>0</v>
      </c>
      <c r="BG172" s="142">
        <f t="shared" si="26"/>
        <v>0</v>
      </c>
      <c r="BH172" s="142">
        <f t="shared" si="27"/>
        <v>0</v>
      </c>
      <c r="BI172" s="142">
        <f t="shared" si="28"/>
        <v>0</v>
      </c>
      <c r="BJ172" s="14" t="s">
        <v>14</v>
      </c>
      <c r="BK172" s="142">
        <f t="shared" si="29"/>
        <v>0</v>
      </c>
      <c r="BL172" s="14" t="s">
        <v>82</v>
      </c>
      <c r="BM172" s="141" t="s">
        <v>292</v>
      </c>
    </row>
    <row r="173" spans="2:65" s="1" customFormat="1" ht="37.950000000000003" customHeight="1">
      <c r="B173" s="129"/>
      <c r="C173" s="130" t="s">
        <v>187</v>
      </c>
      <c r="D173" s="130" t="s">
        <v>131</v>
      </c>
      <c r="E173" s="131" t="s">
        <v>294</v>
      </c>
      <c r="F173" s="132" t="s">
        <v>295</v>
      </c>
      <c r="G173" s="133" t="s">
        <v>208</v>
      </c>
      <c r="H173" s="134">
        <v>14.1</v>
      </c>
      <c r="I173" s="135"/>
      <c r="J173" s="136">
        <f t="shared" si="20"/>
        <v>0</v>
      </c>
      <c r="K173" s="132" t="s">
        <v>135</v>
      </c>
      <c r="L173" s="29"/>
      <c r="M173" s="137" t="s">
        <v>1</v>
      </c>
      <c r="N173" s="138" t="s">
        <v>36</v>
      </c>
      <c r="P173" s="139">
        <f t="shared" si="21"/>
        <v>0</v>
      </c>
      <c r="Q173" s="139">
        <v>0</v>
      </c>
      <c r="R173" s="139">
        <f t="shared" si="22"/>
        <v>0</v>
      </c>
      <c r="S173" s="139">
        <v>0</v>
      </c>
      <c r="T173" s="140">
        <f t="shared" si="23"/>
        <v>0</v>
      </c>
      <c r="AR173" s="141" t="s">
        <v>82</v>
      </c>
      <c r="AT173" s="141" t="s">
        <v>131</v>
      </c>
      <c r="AU173" s="141" t="s">
        <v>81</v>
      </c>
      <c r="AY173" s="14" t="s">
        <v>129</v>
      </c>
      <c r="BE173" s="142">
        <f t="shared" si="24"/>
        <v>0</v>
      </c>
      <c r="BF173" s="142">
        <f t="shared" si="25"/>
        <v>0</v>
      </c>
      <c r="BG173" s="142">
        <f t="shared" si="26"/>
        <v>0</v>
      </c>
      <c r="BH173" s="142">
        <f t="shared" si="27"/>
        <v>0</v>
      </c>
      <c r="BI173" s="142">
        <f t="shared" si="28"/>
        <v>0</v>
      </c>
      <c r="BJ173" s="14" t="s">
        <v>14</v>
      </c>
      <c r="BK173" s="142">
        <f t="shared" si="29"/>
        <v>0</v>
      </c>
      <c r="BL173" s="14" t="s">
        <v>82</v>
      </c>
      <c r="BM173" s="141" t="s">
        <v>296</v>
      </c>
    </row>
    <row r="174" spans="2:65" s="11" customFormat="1" ht="22.95" customHeight="1">
      <c r="B174" s="117"/>
      <c r="D174" s="118" t="s">
        <v>70</v>
      </c>
      <c r="E174" s="127" t="s">
        <v>162</v>
      </c>
      <c r="F174" s="127" t="s">
        <v>297</v>
      </c>
      <c r="I174" s="120"/>
      <c r="J174" s="128">
        <f>BK174</f>
        <v>0</v>
      </c>
      <c r="L174" s="117"/>
      <c r="M174" s="122"/>
      <c r="P174" s="123">
        <f>P175</f>
        <v>0</v>
      </c>
      <c r="R174" s="123">
        <f>R175</f>
        <v>0</v>
      </c>
      <c r="T174" s="124">
        <f>T175</f>
        <v>0</v>
      </c>
      <c r="AR174" s="118" t="s">
        <v>14</v>
      </c>
      <c r="AT174" s="125" t="s">
        <v>70</v>
      </c>
      <c r="AU174" s="125" t="s">
        <v>14</v>
      </c>
      <c r="AY174" s="118" t="s">
        <v>129</v>
      </c>
      <c r="BK174" s="126">
        <f>BK175</f>
        <v>0</v>
      </c>
    </row>
    <row r="175" spans="2:65" s="11" customFormat="1" ht="20.85" customHeight="1">
      <c r="B175" s="117"/>
      <c r="D175" s="118" t="s">
        <v>70</v>
      </c>
      <c r="E175" s="127" t="s">
        <v>298</v>
      </c>
      <c r="F175" s="127" t="s">
        <v>299</v>
      </c>
      <c r="I175" s="120"/>
      <c r="J175" s="128">
        <f>BK175</f>
        <v>0</v>
      </c>
      <c r="L175" s="117"/>
      <c r="M175" s="122"/>
      <c r="P175" s="123">
        <f>P176</f>
        <v>0</v>
      </c>
      <c r="R175" s="123">
        <f>R176</f>
        <v>0</v>
      </c>
      <c r="T175" s="124">
        <f>T176</f>
        <v>0</v>
      </c>
      <c r="AR175" s="118" t="s">
        <v>14</v>
      </c>
      <c r="AT175" s="125" t="s">
        <v>70</v>
      </c>
      <c r="AU175" s="125" t="s">
        <v>79</v>
      </c>
      <c r="AY175" s="118" t="s">
        <v>129</v>
      </c>
      <c r="BK175" s="126">
        <f>BK176</f>
        <v>0</v>
      </c>
    </row>
    <row r="176" spans="2:65" s="1" customFormat="1" ht="16.5" customHeight="1">
      <c r="B176" s="129"/>
      <c r="C176" s="130" t="s">
        <v>238</v>
      </c>
      <c r="D176" s="130" t="s">
        <v>131</v>
      </c>
      <c r="E176" s="131" t="s">
        <v>300</v>
      </c>
      <c r="F176" s="132" t="s">
        <v>301</v>
      </c>
      <c r="G176" s="133" t="s">
        <v>204</v>
      </c>
      <c r="H176" s="134">
        <v>1</v>
      </c>
      <c r="I176" s="135"/>
      <c r="J176" s="136">
        <f>ROUND(I176*H176,2)</f>
        <v>0</v>
      </c>
      <c r="K176" s="132" t="s">
        <v>1</v>
      </c>
      <c r="L176" s="29"/>
      <c r="M176" s="137" t="s">
        <v>1</v>
      </c>
      <c r="N176" s="138" t="s">
        <v>36</v>
      </c>
      <c r="P176" s="139">
        <f>O176*H176</f>
        <v>0</v>
      </c>
      <c r="Q176" s="139">
        <v>0</v>
      </c>
      <c r="R176" s="139">
        <f>Q176*H176</f>
        <v>0</v>
      </c>
      <c r="S176" s="139">
        <v>0</v>
      </c>
      <c r="T176" s="140">
        <f>S176*H176</f>
        <v>0</v>
      </c>
      <c r="AR176" s="141" t="s">
        <v>82</v>
      </c>
      <c r="AT176" s="141" t="s">
        <v>131</v>
      </c>
      <c r="AU176" s="141" t="s">
        <v>81</v>
      </c>
      <c r="AY176" s="14" t="s">
        <v>129</v>
      </c>
      <c r="BE176" s="142">
        <f>IF(N176="základní",J176,0)</f>
        <v>0</v>
      </c>
      <c r="BF176" s="142">
        <f>IF(N176="snížená",J176,0)</f>
        <v>0</v>
      </c>
      <c r="BG176" s="142">
        <f>IF(N176="zákl. přenesená",J176,0)</f>
        <v>0</v>
      </c>
      <c r="BH176" s="142">
        <f>IF(N176="sníž. přenesená",J176,0)</f>
        <v>0</v>
      </c>
      <c r="BI176" s="142">
        <f>IF(N176="nulová",J176,0)</f>
        <v>0</v>
      </c>
      <c r="BJ176" s="14" t="s">
        <v>14</v>
      </c>
      <c r="BK176" s="142">
        <f>ROUND(I176*H176,2)</f>
        <v>0</v>
      </c>
      <c r="BL176" s="14" t="s">
        <v>82</v>
      </c>
      <c r="BM176" s="141" t="s">
        <v>394</v>
      </c>
    </row>
    <row r="177" spans="2:65" s="11" customFormat="1" ht="22.95" customHeight="1">
      <c r="B177" s="117"/>
      <c r="D177" s="118" t="s">
        <v>70</v>
      </c>
      <c r="E177" s="127" t="s">
        <v>303</v>
      </c>
      <c r="F177" s="127" t="s">
        <v>304</v>
      </c>
      <c r="I177" s="120"/>
      <c r="J177" s="128">
        <f>BK177</f>
        <v>0</v>
      </c>
      <c r="L177" s="117"/>
      <c r="M177" s="122"/>
      <c r="P177" s="123">
        <f>P178</f>
        <v>0</v>
      </c>
      <c r="R177" s="123">
        <f>R178</f>
        <v>0</v>
      </c>
      <c r="T177" s="124">
        <f>T178</f>
        <v>0</v>
      </c>
      <c r="AR177" s="118" t="s">
        <v>14</v>
      </c>
      <c r="AT177" s="125" t="s">
        <v>70</v>
      </c>
      <c r="AU177" s="125" t="s">
        <v>14</v>
      </c>
      <c r="AY177" s="118" t="s">
        <v>129</v>
      </c>
      <c r="BK177" s="126">
        <f>BK178</f>
        <v>0</v>
      </c>
    </row>
    <row r="178" spans="2:65" s="1" customFormat="1" ht="55.5" customHeight="1">
      <c r="B178" s="129"/>
      <c r="C178" s="130" t="s">
        <v>190</v>
      </c>
      <c r="D178" s="130" t="s">
        <v>131</v>
      </c>
      <c r="E178" s="131" t="s">
        <v>305</v>
      </c>
      <c r="F178" s="132" t="s">
        <v>306</v>
      </c>
      <c r="G178" s="133" t="s">
        <v>147</v>
      </c>
      <c r="H178" s="134">
        <v>10</v>
      </c>
      <c r="I178" s="135"/>
      <c r="J178" s="136">
        <f>ROUND(I178*H178,2)</f>
        <v>0</v>
      </c>
      <c r="K178" s="132" t="s">
        <v>135</v>
      </c>
      <c r="L178" s="29"/>
      <c r="M178" s="137" t="s">
        <v>1</v>
      </c>
      <c r="N178" s="138" t="s">
        <v>36</v>
      </c>
      <c r="P178" s="139">
        <f>O178*H178</f>
        <v>0</v>
      </c>
      <c r="Q178" s="139">
        <v>0</v>
      </c>
      <c r="R178" s="139">
        <f>Q178*H178</f>
        <v>0</v>
      </c>
      <c r="S178" s="139">
        <v>0</v>
      </c>
      <c r="T178" s="140">
        <f>S178*H178</f>
        <v>0</v>
      </c>
      <c r="AR178" s="141" t="s">
        <v>82</v>
      </c>
      <c r="AT178" s="141" t="s">
        <v>131</v>
      </c>
      <c r="AU178" s="141" t="s">
        <v>79</v>
      </c>
      <c r="AY178" s="14" t="s">
        <v>129</v>
      </c>
      <c r="BE178" s="142">
        <f>IF(N178="základní",J178,0)</f>
        <v>0</v>
      </c>
      <c r="BF178" s="142">
        <f>IF(N178="snížená",J178,0)</f>
        <v>0</v>
      </c>
      <c r="BG178" s="142">
        <f>IF(N178="zákl. přenesená",J178,0)</f>
        <v>0</v>
      </c>
      <c r="BH178" s="142">
        <f>IF(N178="sníž. přenesená",J178,0)</f>
        <v>0</v>
      </c>
      <c r="BI178" s="142">
        <f>IF(N178="nulová",J178,0)</f>
        <v>0</v>
      </c>
      <c r="BJ178" s="14" t="s">
        <v>14</v>
      </c>
      <c r="BK178" s="142">
        <f>ROUND(I178*H178,2)</f>
        <v>0</v>
      </c>
      <c r="BL178" s="14" t="s">
        <v>82</v>
      </c>
      <c r="BM178" s="141" t="s">
        <v>298</v>
      </c>
    </row>
    <row r="179" spans="2:65" s="11" customFormat="1" ht="25.95" customHeight="1">
      <c r="B179" s="117"/>
      <c r="D179" s="118" t="s">
        <v>70</v>
      </c>
      <c r="E179" s="119" t="s">
        <v>307</v>
      </c>
      <c r="F179" s="119" t="s">
        <v>308</v>
      </c>
      <c r="I179" s="120"/>
      <c r="J179" s="121">
        <f>BK179</f>
        <v>0</v>
      </c>
      <c r="L179" s="117"/>
      <c r="M179" s="122"/>
      <c r="P179" s="123">
        <f>P180+P192+P197+P199+P201+P203+P205+P208</f>
        <v>0</v>
      </c>
      <c r="R179" s="123">
        <f>R180+R192+R197+R199+R201+R203+R205+R208</f>
        <v>0</v>
      </c>
      <c r="T179" s="124">
        <f>T180+T192+T197+T199+T201+T203+T205+T208</f>
        <v>0</v>
      </c>
      <c r="AR179" s="118" t="s">
        <v>79</v>
      </c>
      <c r="AT179" s="125" t="s">
        <v>70</v>
      </c>
      <c r="AU179" s="125" t="s">
        <v>71</v>
      </c>
      <c r="AY179" s="118" t="s">
        <v>129</v>
      </c>
      <c r="BK179" s="126">
        <f>BK180+BK192+BK197+BK199+BK201+BK203+BK205+BK208</f>
        <v>0</v>
      </c>
    </row>
    <row r="180" spans="2:65" s="11" customFormat="1" ht="22.95" customHeight="1">
      <c r="B180" s="117"/>
      <c r="D180" s="118" t="s">
        <v>70</v>
      </c>
      <c r="E180" s="127" t="s">
        <v>309</v>
      </c>
      <c r="F180" s="127" t="s">
        <v>310</v>
      </c>
      <c r="I180" s="120"/>
      <c r="J180" s="128">
        <f>BK180</f>
        <v>0</v>
      </c>
      <c r="L180" s="117"/>
      <c r="M180" s="122"/>
      <c r="P180" s="123">
        <f>SUM(P181:P191)</f>
        <v>0</v>
      </c>
      <c r="R180" s="123">
        <f>SUM(R181:R191)</f>
        <v>0</v>
      </c>
      <c r="T180" s="124">
        <f>SUM(T181:T191)</f>
        <v>0</v>
      </c>
      <c r="AR180" s="118" t="s">
        <v>79</v>
      </c>
      <c r="AT180" s="125" t="s">
        <v>70</v>
      </c>
      <c r="AU180" s="125" t="s">
        <v>14</v>
      </c>
      <c r="AY180" s="118" t="s">
        <v>129</v>
      </c>
      <c r="BK180" s="126">
        <f>SUM(BK181:BK191)</f>
        <v>0</v>
      </c>
    </row>
    <row r="181" spans="2:65" s="1" customFormat="1" ht="37.950000000000003" customHeight="1">
      <c r="B181" s="129"/>
      <c r="C181" s="130" t="s">
        <v>245</v>
      </c>
      <c r="D181" s="130" t="s">
        <v>131</v>
      </c>
      <c r="E181" s="131" t="s">
        <v>312</v>
      </c>
      <c r="F181" s="132" t="s">
        <v>313</v>
      </c>
      <c r="G181" s="133" t="s">
        <v>156</v>
      </c>
      <c r="H181" s="134">
        <v>14.35</v>
      </c>
      <c r="I181" s="135"/>
      <c r="J181" s="136">
        <f t="shared" ref="J181:J186" si="30">ROUND(I181*H181,2)</f>
        <v>0</v>
      </c>
      <c r="K181" s="132" t="s">
        <v>135</v>
      </c>
      <c r="L181" s="29"/>
      <c r="M181" s="137" t="s">
        <v>1</v>
      </c>
      <c r="N181" s="138" t="s">
        <v>36</v>
      </c>
      <c r="P181" s="139">
        <f t="shared" ref="P181:P186" si="31">O181*H181</f>
        <v>0</v>
      </c>
      <c r="Q181" s="139">
        <v>0</v>
      </c>
      <c r="R181" s="139">
        <f t="shared" ref="R181:R186" si="32">Q181*H181</f>
        <v>0</v>
      </c>
      <c r="S181" s="139">
        <v>0</v>
      </c>
      <c r="T181" s="140">
        <f t="shared" ref="T181:T186" si="33">S181*H181</f>
        <v>0</v>
      </c>
      <c r="AR181" s="141" t="s">
        <v>161</v>
      </c>
      <c r="AT181" s="141" t="s">
        <v>131</v>
      </c>
      <c r="AU181" s="141" t="s">
        <v>79</v>
      </c>
      <c r="AY181" s="14" t="s">
        <v>129</v>
      </c>
      <c r="BE181" s="142">
        <f t="shared" ref="BE181:BE186" si="34">IF(N181="základní",J181,0)</f>
        <v>0</v>
      </c>
      <c r="BF181" s="142">
        <f t="shared" ref="BF181:BF186" si="35">IF(N181="snížená",J181,0)</f>
        <v>0</v>
      </c>
      <c r="BG181" s="142">
        <f t="shared" ref="BG181:BG186" si="36">IF(N181="zákl. přenesená",J181,0)</f>
        <v>0</v>
      </c>
      <c r="BH181" s="142">
        <f t="shared" ref="BH181:BH186" si="37">IF(N181="sníž. přenesená",J181,0)</f>
        <v>0</v>
      </c>
      <c r="BI181" s="142">
        <f t="shared" ref="BI181:BI186" si="38">IF(N181="nulová",J181,0)</f>
        <v>0</v>
      </c>
      <c r="BJ181" s="14" t="s">
        <v>14</v>
      </c>
      <c r="BK181" s="142">
        <f t="shared" ref="BK181:BK186" si="39">ROUND(I181*H181,2)</f>
        <v>0</v>
      </c>
      <c r="BL181" s="14" t="s">
        <v>161</v>
      </c>
      <c r="BM181" s="141" t="s">
        <v>314</v>
      </c>
    </row>
    <row r="182" spans="2:65" s="1" customFormat="1" ht="16.5" customHeight="1">
      <c r="B182" s="129"/>
      <c r="C182" s="151" t="s">
        <v>194</v>
      </c>
      <c r="D182" s="151" t="s">
        <v>215</v>
      </c>
      <c r="E182" s="152" t="s">
        <v>316</v>
      </c>
      <c r="F182" s="153" t="s">
        <v>317</v>
      </c>
      <c r="G182" s="154" t="s">
        <v>147</v>
      </c>
      <c r="H182" s="155">
        <v>0.02</v>
      </c>
      <c r="I182" s="156"/>
      <c r="J182" s="157">
        <f t="shared" si="30"/>
        <v>0</v>
      </c>
      <c r="K182" s="153" t="s">
        <v>135</v>
      </c>
      <c r="L182" s="158"/>
      <c r="M182" s="159" t="s">
        <v>1</v>
      </c>
      <c r="N182" s="160" t="s">
        <v>36</v>
      </c>
      <c r="P182" s="139">
        <f t="shared" si="31"/>
        <v>0</v>
      </c>
      <c r="Q182" s="139">
        <v>0</v>
      </c>
      <c r="R182" s="139">
        <f t="shared" si="32"/>
        <v>0</v>
      </c>
      <c r="S182" s="139">
        <v>0</v>
      </c>
      <c r="T182" s="140">
        <f t="shared" si="33"/>
        <v>0</v>
      </c>
      <c r="AR182" s="141" t="s">
        <v>190</v>
      </c>
      <c r="AT182" s="141" t="s">
        <v>215</v>
      </c>
      <c r="AU182" s="141" t="s">
        <v>79</v>
      </c>
      <c r="AY182" s="14" t="s">
        <v>129</v>
      </c>
      <c r="BE182" s="142">
        <f t="shared" si="34"/>
        <v>0</v>
      </c>
      <c r="BF182" s="142">
        <f t="shared" si="35"/>
        <v>0</v>
      </c>
      <c r="BG182" s="142">
        <f t="shared" si="36"/>
        <v>0</v>
      </c>
      <c r="BH182" s="142">
        <f t="shared" si="37"/>
        <v>0</v>
      </c>
      <c r="BI182" s="142">
        <f t="shared" si="38"/>
        <v>0</v>
      </c>
      <c r="BJ182" s="14" t="s">
        <v>14</v>
      </c>
      <c r="BK182" s="142">
        <f t="shared" si="39"/>
        <v>0</v>
      </c>
      <c r="BL182" s="14" t="s">
        <v>161</v>
      </c>
      <c r="BM182" s="141" t="s">
        <v>318</v>
      </c>
    </row>
    <row r="183" spans="2:65" s="1" customFormat="1" ht="37.950000000000003" customHeight="1">
      <c r="B183" s="129"/>
      <c r="C183" s="130" t="s">
        <v>252</v>
      </c>
      <c r="D183" s="130" t="s">
        <v>131</v>
      </c>
      <c r="E183" s="131" t="s">
        <v>320</v>
      </c>
      <c r="F183" s="132" t="s">
        <v>321</v>
      </c>
      <c r="G183" s="133" t="s">
        <v>156</v>
      </c>
      <c r="H183" s="134">
        <v>7.75</v>
      </c>
      <c r="I183" s="135"/>
      <c r="J183" s="136">
        <f t="shared" si="30"/>
        <v>0</v>
      </c>
      <c r="K183" s="132" t="s">
        <v>135</v>
      </c>
      <c r="L183" s="29"/>
      <c r="M183" s="137" t="s">
        <v>1</v>
      </c>
      <c r="N183" s="138" t="s">
        <v>36</v>
      </c>
      <c r="P183" s="139">
        <f t="shared" si="31"/>
        <v>0</v>
      </c>
      <c r="Q183" s="139">
        <v>0</v>
      </c>
      <c r="R183" s="139">
        <f t="shared" si="32"/>
        <v>0</v>
      </c>
      <c r="S183" s="139">
        <v>0</v>
      </c>
      <c r="T183" s="140">
        <f t="shared" si="33"/>
        <v>0</v>
      </c>
      <c r="AR183" s="141" t="s">
        <v>161</v>
      </c>
      <c r="AT183" s="141" t="s">
        <v>131</v>
      </c>
      <c r="AU183" s="141" t="s">
        <v>79</v>
      </c>
      <c r="AY183" s="14" t="s">
        <v>129</v>
      </c>
      <c r="BE183" s="142">
        <f t="shared" si="34"/>
        <v>0</v>
      </c>
      <c r="BF183" s="142">
        <f t="shared" si="35"/>
        <v>0</v>
      </c>
      <c r="BG183" s="142">
        <f t="shared" si="36"/>
        <v>0</v>
      </c>
      <c r="BH183" s="142">
        <f t="shared" si="37"/>
        <v>0</v>
      </c>
      <c r="BI183" s="142">
        <f t="shared" si="38"/>
        <v>0</v>
      </c>
      <c r="BJ183" s="14" t="s">
        <v>14</v>
      </c>
      <c r="BK183" s="142">
        <f t="shared" si="39"/>
        <v>0</v>
      </c>
      <c r="BL183" s="14" t="s">
        <v>161</v>
      </c>
      <c r="BM183" s="141" t="s">
        <v>322</v>
      </c>
    </row>
    <row r="184" spans="2:65" s="1" customFormat="1" ht="16.5" customHeight="1">
      <c r="B184" s="129"/>
      <c r="C184" s="151" t="s">
        <v>197</v>
      </c>
      <c r="D184" s="151" t="s">
        <v>215</v>
      </c>
      <c r="E184" s="152" t="s">
        <v>316</v>
      </c>
      <c r="F184" s="153" t="s">
        <v>317</v>
      </c>
      <c r="G184" s="154" t="s">
        <v>147</v>
      </c>
      <c r="H184" s="155">
        <v>0.01</v>
      </c>
      <c r="I184" s="156"/>
      <c r="J184" s="157">
        <f t="shared" si="30"/>
        <v>0</v>
      </c>
      <c r="K184" s="153" t="s">
        <v>135</v>
      </c>
      <c r="L184" s="158"/>
      <c r="M184" s="159" t="s">
        <v>1</v>
      </c>
      <c r="N184" s="160" t="s">
        <v>36</v>
      </c>
      <c r="P184" s="139">
        <f t="shared" si="31"/>
        <v>0</v>
      </c>
      <c r="Q184" s="139">
        <v>0</v>
      </c>
      <c r="R184" s="139">
        <f t="shared" si="32"/>
        <v>0</v>
      </c>
      <c r="S184" s="139">
        <v>0</v>
      </c>
      <c r="T184" s="140">
        <f t="shared" si="33"/>
        <v>0</v>
      </c>
      <c r="AR184" s="141" t="s">
        <v>190</v>
      </c>
      <c r="AT184" s="141" t="s">
        <v>215</v>
      </c>
      <c r="AU184" s="141" t="s">
        <v>79</v>
      </c>
      <c r="AY184" s="14" t="s">
        <v>129</v>
      </c>
      <c r="BE184" s="142">
        <f t="shared" si="34"/>
        <v>0</v>
      </c>
      <c r="BF184" s="142">
        <f t="shared" si="35"/>
        <v>0</v>
      </c>
      <c r="BG184" s="142">
        <f t="shared" si="36"/>
        <v>0</v>
      </c>
      <c r="BH184" s="142">
        <f t="shared" si="37"/>
        <v>0</v>
      </c>
      <c r="BI184" s="142">
        <f t="shared" si="38"/>
        <v>0</v>
      </c>
      <c r="BJ184" s="14" t="s">
        <v>14</v>
      </c>
      <c r="BK184" s="142">
        <f t="shared" si="39"/>
        <v>0</v>
      </c>
      <c r="BL184" s="14" t="s">
        <v>161</v>
      </c>
      <c r="BM184" s="141" t="s">
        <v>324</v>
      </c>
    </row>
    <row r="185" spans="2:65" s="1" customFormat="1" ht="24.15" customHeight="1">
      <c r="B185" s="129"/>
      <c r="C185" s="130" t="s">
        <v>395</v>
      </c>
      <c r="D185" s="130" t="s">
        <v>131</v>
      </c>
      <c r="E185" s="131" t="s">
        <v>326</v>
      </c>
      <c r="F185" s="132" t="s">
        <v>327</v>
      </c>
      <c r="G185" s="133" t="s">
        <v>156</v>
      </c>
      <c r="H185" s="134">
        <v>14.35</v>
      </c>
      <c r="I185" s="135"/>
      <c r="J185" s="136">
        <f t="shared" si="30"/>
        <v>0</v>
      </c>
      <c r="K185" s="132" t="s">
        <v>135</v>
      </c>
      <c r="L185" s="29"/>
      <c r="M185" s="137" t="s">
        <v>1</v>
      </c>
      <c r="N185" s="138" t="s">
        <v>36</v>
      </c>
      <c r="P185" s="139">
        <f t="shared" si="31"/>
        <v>0</v>
      </c>
      <c r="Q185" s="139">
        <v>0</v>
      </c>
      <c r="R185" s="139">
        <f t="shared" si="32"/>
        <v>0</v>
      </c>
      <c r="S185" s="139">
        <v>0</v>
      </c>
      <c r="T185" s="140">
        <f t="shared" si="33"/>
        <v>0</v>
      </c>
      <c r="AR185" s="141" t="s">
        <v>161</v>
      </c>
      <c r="AT185" s="141" t="s">
        <v>131</v>
      </c>
      <c r="AU185" s="141" t="s">
        <v>79</v>
      </c>
      <c r="AY185" s="14" t="s">
        <v>129</v>
      </c>
      <c r="BE185" s="142">
        <f t="shared" si="34"/>
        <v>0</v>
      </c>
      <c r="BF185" s="142">
        <f t="shared" si="35"/>
        <v>0</v>
      </c>
      <c r="BG185" s="142">
        <f t="shared" si="36"/>
        <v>0</v>
      </c>
      <c r="BH185" s="142">
        <f t="shared" si="37"/>
        <v>0</v>
      </c>
      <c r="BI185" s="142">
        <f t="shared" si="38"/>
        <v>0</v>
      </c>
      <c r="BJ185" s="14" t="s">
        <v>14</v>
      </c>
      <c r="BK185" s="142">
        <f t="shared" si="39"/>
        <v>0</v>
      </c>
      <c r="BL185" s="14" t="s">
        <v>161</v>
      </c>
      <c r="BM185" s="141" t="s">
        <v>328</v>
      </c>
    </row>
    <row r="186" spans="2:65" s="1" customFormat="1" ht="49.2" customHeight="1">
      <c r="B186" s="129"/>
      <c r="C186" s="151" t="s">
        <v>201</v>
      </c>
      <c r="D186" s="151" t="s">
        <v>215</v>
      </c>
      <c r="E186" s="152" t="s">
        <v>329</v>
      </c>
      <c r="F186" s="153" t="s">
        <v>330</v>
      </c>
      <c r="G186" s="154" t="s">
        <v>156</v>
      </c>
      <c r="H186" s="155">
        <v>17.22</v>
      </c>
      <c r="I186" s="156"/>
      <c r="J186" s="157">
        <f t="shared" si="30"/>
        <v>0</v>
      </c>
      <c r="K186" s="153" t="s">
        <v>135</v>
      </c>
      <c r="L186" s="158"/>
      <c r="M186" s="159" t="s">
        <v>1</v>
      </c>
      <c r="N186" s="160" t="s">
        <v>36</v>
      </c>
      <c r="P186" s="139">
        <f t="shared" si="31"/>
        <v>0</v>
      </c>
      <c r="Q186" s="139">
        <v>0</v>
      </c>
      <c r="R186" s="139">
        <f t="shared" si="32"/>
        <v>0</v>
      </c>
      <c r="S186" s="139">
        <v>0</v>
      </c>
      <c r="T186" s="140">
        <f t="shared" si="33"/>
        <v>0</v>
      </c>
      <c r="AR186" s="141" t="s">
        <v>190</v>
      </c>
      <c r="AT186" s="141" t="s">
        <v>215</v>
      </c>
      <c r="AU186" s="141" t="s">
        <v>79</v>
      </c>
      <c r="AY186" s="14" t="s">
        <v>129</v>
      </c>
      <c r="BE186" s="142">
        <f t="shared" si="34"/>
        <v>0</v>
      </c>
      <c r="BF186" s="142">
        <f t="shared" si="35"/>
        <v>0</v>
      </c>
      <c r="BG186" s="142">
        <f t="shared" si="36"/>
        <v>0</v>
      </c>
      <c r="BH186" s="142">
        <f t="shared" si="37"/>
        <v>0</v>
      </c>
      <c r="BI186" s="142">
        <f t="shared" si="38"/>
        <v>0</v>
      </c>
      <c r="BJ186" s="14" t="s">
        <v>14</v>
      </c>
      <c r="BK186" s="142">
        <f t="shared" si="39"/>
        <v>0</v>
      </c>
      <c r="BL186" s="14" t="s">
        <v>161</v>
      </c>
      <c r="BM186" s="141" t="s">
        <v>331</v>
      </c>
    </row>
    <row r="187" spans="2:65" s="12" customFormat="1">
      <c r="B187" s="143"/>
      <c r="D187" s="144" t="s">
        <v>149</v>
      </c>
      <c r="F187" s="145" t="s">
        <v>396</v>
      </c>
      <c r="H187" s="146">
        <v>17.22</v>
      </c>
      <c r="I187" s="147"/>
      <c r="L187" s="143"/>
      <c r="M187" s="148"/>
      <c r="T187" s="149"/>
      <c r="AT187" s="150" t="s">
        <v>149</v>
      </c>
      <c r="AU187" s="150" t="s">
        <v>79</v>
      </c>
      <c r="AV187" s="12" t="s">
        <v>79</v>
      </c>
      <c r="AW187" s="12" t="s">
        <v>3</v>
      </c>
      <c r="AX187" s="12" t="s">
        <v>14</v>
      </c>
      <c r="AY187" s="150" t="s">
        <v>129</v>
      </c>
    </row>
    <row r="188" spans="2:65" s="1" customFormat="1" ht="24.15" customHeight="1">
      <c r="B188" s="129"/>
      <c r="C188" s="130" t="s">
        <v>262</v>
      </c>
      <c r="D188" s="130" t="s">
        <v>131</v>
      </c>
      <c r="E188" s="131" t="s">
        <v>334</v>
      </c>
      <c r="F188" s="132" t="s">
        <v>335</v>
      </c>
      <c r="G188" s="133" t="s">
        <v>156</v>
      </c>
      <c r="H188" s="134">
        <v>7.75</v>
      </c>
      <c r="I188" s="135"/>
      <c r="J188" s="136">
        <f>ROUND(I188*H188,2)</f>
        <v>0</v>
      </c>
      <c r="K188" s="132" t="s">
        <v>135</v>
      </c>
      <c r="L188" s="29"/>
      <c r="M188" s="137" t="s">
        <v>1</v>
      </c>
      <c r="N188" s="138" t="s">
        <v>36</v>
      </c>
      <c r="P188" s="139">
        <f>O188*H188</f>
        <v>0</v>
      </c>
      <c r="Q188" s="139">
        <v>0</v>
      </c>
      <c r="R188" s="139">
        <f>Q188*H188</f>
        <v>0</v>
      </c>
      <c r="S188" s="139">
        <v>0</v>
      </c>
      <c r="T188" s="140">
        <f>S188*H188</f>
        <v>0</v>
      </c>
      <c r="AR188" s="141" t="s">
        <v>161</v>
      </c>
      <c r="AT188" s="141" t="s">
        <v>131</v>
      </c>
      <c r="AU188" s="141" t="s">
        <v>79</v>
      </c>
      <c r="AY188" s="14" t="s">
        <v>129</v>
      </c>
      <c r="BE188" s="142">
        <f>IF(N188="základní",J188,0)</f>
        <v>0</v>
      </c>
      <c r="BF188" s="142">
        <f>IF(N188="snížená",J188,0)</f>
        <v>0</v>
      </c>
      <c r="BG188" s="142">
        <f>IF(N188="zákl. přenesená",J188,0)</f>
        <v>0</v>
      </c>
      <c r="BH188" s="142">
        <f>IF(N188="sníž. přenesená",J188,0)</f>
        <v>0</v>
      </c>
      <c r="BI188" s="142">
        <f>IF(N188="nulová",J188,0)</f>
        <v>0</v>
      </c>
      <c r="BJ188" s="14" t="s">
        <v>14</v>
      </c>
      <c r="BK188" s="142">
        <f>ROUND(I188*H188,2)</f>
        <v>0</v>
      </c>
      <c r="BL188" s="14" t="s">
        <v>161</v>
      </c>
      <c r="BM188" s="141" t="s">
        <v>336</v>
      </c>
    </row>
    <row r="189" spans="2:65" s="1" customFormat="1" ht="49.2" customHeight="1">
      <c r="B189" s="129"/>
      <c r="C189" s="151" t="s">
        <v>205</v>
      </c>
      <c r="D189" s="151" t="s">
        <v>215</v>
      </c>
      <c r="E189" s="152" t="s">
        <v>329</v>
      </c>
      <c r="F189" s="153" t="s">
        <v>330</v>
      </c>
      <c r="G189" s="154" t="s">
        <v>156</v>
      </c>
      <c r="H189" s="155">
        <v>9.3000000000000007</v>
      </c>
      <c r="I189" s="156"/>
      <c r="J189" s="157">
        <f>ROUND(I189*H189,2)</f>
        <v>0</v>
      </c>
      <c r="K189" s="153" t="s">
        <v>135</v>
      </c>
      <c r="L189" s="158"/>
      <c r="M189" s="159" t="s">
        <v>1</v>
      </c>
      <c r="N189" s="160" t="s">
        <v>36</v>
      </c>
      <c r="P189" s="139">
        <f>O189*H189</f>
        <v>0</v>
      </c>
      <c r="Q189" s="139">
        <v>0</v>
      </c>
      <c r="R189" s="139">
        <f>Q189*H189</f>
        <v>0</v>
      </c>
      <c r="S189" s="139">
        <v>0</v>
      </c>
      <c r="T189" s="140">
        <f>S189*H189</f>
        <v>0</v>
      </c>
      <c r="AR189" s="141" t="s">
        <v>190</v>
      </c>
      <c r="AT189" s="141" t="s">
        <v>215</v>
      </c>
      <c r="AU189" s="141" t="s">
        <v>79</v>
      </c>
      <c r="AY189" s="14" t="s">
        <v>129</v>
      </c>
      <c r="BE189" s="142">
        <f>IF(N189="základní",J189,0)</f>
        <v>0</v>
      </c>
      <c r="BF189" s="142">
        <f>IF(N189="snížená",J189,0)</f>
        <v>0</v>
      </c>
      <c r="BG189" s="142">
        <f>IF(N189="zákl. přenesená",J189,0)</f>
        <v>0</v>
      </c>
      <c r="BH189" s="142">
        <f>IF(N189="sníž. přenesená",J189,0)</f>
        <v>0</v>
      </c>
      <c r="BI189" s="142">
        <f>IF(N189="nulová",J189,0)</f>
        <v>0</v>
      </c>
      <c r="BJ189" s="14" t="s">
        <v>14</v>
      </c>
      <c r="BK189" s="142">
        <f>ROUND(I189*H189,2)</f>
        <v>0</v>
      </c>
      <c r="BL189" s="14" t="s">
        <v>161</v>
      </c>
      <c r="BM189" s="141" t="s">
        <v>337</v>
      </c>
    </row>
    <row r="190" spans="2:65" s="12" customFormat="1">
      <c r="B190" s="143"/>
      <c r="D190" s="144" t="s">
        <v>149</v>
      </c>
      <c r="F190" s="145" t="s">
        <v>397</v>
      </c>
      <c r="H190" s="146">
        <v>9.3000000000000007</v>
      </c>
      <c r="I190" s="147"/>
      <c r="L190" s="143"/>
      <c r="M190" s="148"/>
      <c r="T190" s="149"/>
      <c r="AT190" s="150" t="s">
        <v>149</v>
      </c>
      <c r="AU190" s="150" t="s">
        <v>79</v>
      </c>
      <c r="AV190" s="12" t="s">
        <v>79</v>
      </c>
      <c r="AW190" s="12" t="s">
        <v>3</v>
      </c>
      <c r="AX190" s="12" t="s">
        <v>14</v>
      </c>
      <c r="AY190" s="150" t="s">
        <v>129</v>
      </c>
    </row>
    <row r="191" spans="2:65" s="1" customFormat="1" ht="49.2" customHeight="1">
      <c r="B191" s="129"/>
      <c r="C191" s="130" t="s">
        <v>270</v>
      </c>
      <c r="D191" s="130" t="s">
        <v>131</v>
      </c>
      <c r="E191" s="131" t="s">
        <v>340</v>
      </c>
      <c r="F191" s="132" t="s">
        <v>341</v>
      </c>
      <c r="G191" s="133" t="s">
        <v>147</v>
      </c>
      <c r="H191" s="134">
        <v>0.5</v>
      </c>
      <c r="I191" s="135"/>
      <c r="J191" s="136">
        <f>ROUND(I191*H191,2)</f>
        <v>0</v>
      </c>
      <c r="K191" s="132" t="s">
        <v>135</v>
      </c>
      <c r="L191" s="29"/>
      <c r="M191" s="137" t="s">
        <v>1</v>
      </c>
      <c r="N191" s="138" t="s">
        <v>36</v>
      </c>
      <c r="P191" s="139">
        <f>O191*H191</f>
        <v>0</v>
      </c>
      <c r="Q191" s="139">
        <v>0</v>
      </c>
      <c r="R191" s="139">
        <f>Q191*H191</f>
        <v>0</v>
      </c>
      <c r="S191" s="139">
        <v>0</v>
      </c>
      <c r="T191" s="140">
        <f>S191*H191</f>
        <v>0</v>
      </c>
      <c r="AR191" s="141" t="s">
        <v>161</v>
      </c>
      <c r="AT191" s="141" t="s">
        <v>131</v>
      </c>
      <c r="AU191" s="141" t="s">
        <v>79</v>
      </c>
      <c r="AY191" s="14" t="s">
        <v>129</v>
      </c>
      <c r="BE191" s="142">
        <f>IF(N191="základní",J191,0)</f>
        <v>0</v>
      </c>
      <c r="BF191" s="142">
        <f>IF(N191="snížená",J191,0)</f>
        <v>0</v>
      </c>
      <c r="BG191" s="142">
        <f>IF(N191="zákl. přenesená",J191,0)</f>
        <v>0</v>
      </c>
      <c r="BH191" s="142">
        <f>IF(N191="sníž. přenesená",J191,0)</f>
        <v>0</v>
      </c>
      <c r="BI191" s="142">
        <f>IF(N191="nulová",J191,0)</f>
        <v>0</v>
      </c>
      <c r="BJ191" s="14" t="s">
        <v>14</v>
      </c>
      <c r="BK191" s="142">
        <f>ROUND(I191*H191,2)</f>
        <v>0</v>
      </c>
      <c r="BL191" s="14" t="s">
        <v>161</v>
      </c>
      <c r="BM191" s="141" t="s">
        <v>342</v>
      </c>
    </row>
    <row r="192" spans="2:65" s="11" customFormat="1" ht="22.95" customHeight="1">
      <c r="B192" s="117"/>
      <c r="D192" s="118" t="s">
        <v>70</v>
      </c>
      <c r="E192" s="127" t="s">
        <v>343</v>
      </c>
      <c r="F192" s="127" t="s">
        <v>344</v>
      </c>
      <c r="I192" s="120"/>
      <c r="J192" s="128">
        <f>BK192</f>
        <v>0</v>
      </c>
      <c r="L192" s="117"/>
      <c r="M192" s="122"/>
      <c r="P192" s="123">
        <f>SUM(P193:P196)</f>
        <v>0</v>
      </c>
      <c r="R192" s="123">
        <f>SUM(R193:R196)</f>
        <v>0</v>
      </c>
      <c r="T192" s="124">
        <f>SUM(T193:T196)</f>
        <v>0</v>
      </c>
      <c r="AR192" s="118" t="s">
        <v>79</v>
      </c>
      <c r="AT192" s="125" t="s">
        <v>70</v>
      </c>
      <c r="AU192" s="125" t="s">
        <v>14</v>
      </c>
      <c r="AY192" s="118" t="s">
        <v>129</v>
      </c>
      <c r="BK192" s="126">
        <f>SUM(BK193:BK196)</f>
        <v>0</v>
      </c>
    </row>
    <row r="193" spans="2:65" s="1" customFormat="1" ht="37.950000000000003" customHeight="1">
      <c r="B193" s="129"/>
      <c r="C193" s="130" t="s">
        <v>209</v>
      </c>
      <c r="D193" s="130" t="s">
        <v>131</v>
      </c>
      <c r="E193" s="131" t="s">
        <v>345</v>
      </c>
      <c r="F193" s="132" t="s">
        <v>346</v>
      </c>
      <c r="G193" s="133" t="s">
        <v>156</v>
      </c>
      <c r="H193" s="134">
        <v>11.75</v>
      </c>
      <c r="I193" s="135"/>
      <c r="J193" s="136">
        <f>ROUND(I193*H193,2)</f>
        <v>0</v>
      </c>
      <c r="K193" s="132" t="s">
        <v>135</v>
      </c>
      <c r="L193" s="29"/>
      <c r="M193" s="137" t="s">
        <v>1</v>
      </c>
      <c r="N193" s="138" t="s">
        <v>36</v>
      </c>
      <c r="P193" s="139">
        <f>O193*H193</f>
        <v>0</v>
      </c>
      <c r="Q193" s="139">
        <v>0</v>
      </c>
      <c r="R193" s="139">
        <f>Q193*H193</f>
        <v>0</v>
      </c>
      <c r="S193" s="139">
        <v>0</v>
      </c>
      <c r="T193" s="140">
        <f>S193*H193</f>
        <v>0</v>
      </c>
      <c r="AR193" s="141" t="s">
        <v>161</v>
      </c>
      <c r="AT193" s="141" t="s">
        <v>131</v>
      </c>
      <c r="AU193" s="141" t="s">
        <v>79</v>
      </c>
      <c r="AY193" s="14" t="s">
        <v>129</v>
      </c>
      <c r="BE193" s="142">
        <f>IF(N193="základní",J193,0)</f>
        <v>0</v>
      </c>
      <c r="BF193" s="142">
        <f>IF(N193="snížená",J193,0)</f>
        <v>0</v>
      </c>
      <c r="BG193" s="142">
        <f>IF(N193="zákl. přenesená",J193,0)</f>
        <v>0</v>
      </c>
      <c r="BH193" s="142">
        <f>IF(N193="sníž. přenesená",J193,0)</f>
        <v>0</v>
      </c>
      <c r="BI193" s="142">
        <f>IF(N193="nulová",J193,0)</f>
        <v>0</v>
      </c>
      <c r="BJ193" s="14" t="s">
        <v>14</v>
      </c>
      <c r="BK193" s="142">
        <f>ROUND(I193*H193,2)</f>
        <v>0</v>
      </c>
      <c r="BL193" s="14" t="s">
        <v>161</v>
      </c>
      <c r="BM193" s="141" t="s">
        <v>347</v>
      </c>
    </row>
    <row r="194" spans="2:65" s="1" customFormat="1" ht="24.15" customHeight="1">
      <c r="B194" s="129"/>
      <c r="C194" s="151" t="s">
        <v>279</v>
      </c>
      <c r="D194" s="151" t="s">
        <v>215</v>
      </c>
      <c r="E194" s="152" t="s">
        <v>349</v>
      </c>
      <c r="F194" s="153" t="s">
        <v>350</v>
      </c>
      <c r="G194" s="154" t="s">
        <v>156</v>
      </c>
      <c r="H194" s="155">
        <v>12.337999999999999</v>
      </c>
      <c r="I194" s="156"/>
      <c r="J194" s="157">
        <f>ROUND(I194*H194,2)</f>
        <v>0</v>
      </c>
      <c r="K194" s="153" t="s">
        <v>135</v>
      </c>
      <c r="L194" s="158"/>
      <c r="M194" s="159" t="s">
        <v>1</v>
      </c>
      <c r="N194" s="160" t="s">
        <v>36</v>
      </c>
      <c r="P194" s="139">
        <f>O194*H194</f>
        <v>0</v>
      </c>
      <c r="Q194" s="139">
        <v>0</v>
      </c>
      <c r="R194" s="139">
        <f>Q194*H194</f>
        <v>0</v>
      </c>
      <c r="S194" s="139">
        <v>0</v>
      </c>
      <c r="T194" s="140">
        <f>S194*H194</f>
        <v>0</v>
      </c>
      <c r="AR194" s="141" t="s">
        <v>190</v>
      </c>
      <c r="AT194" s="141" t="s">
        <v>215</v>
      </c>
      <c r="AU194" s="141" t="s">
        <v>79</v>
      </c>
      <c r="AY194" s="14" t="s">
        <v>129</v>
      </c>
      <c r="BE194" s="142">
        <f>IF(N194="základní",J194,0)</f>
        <v>0</v>
      </c>
      <c r="BF194" s="142">
        <f>IF(N194="snížená",J194,0)</f>
        <v>0</v>
      </c>
      <c r="BG194" s="142">
        <f>IF(N194="zákl. přenesená",J194,0)</f>
        <v>0</v>
      </c>
      <c r="BH194" s="142">
        <f>IF(N194="sníž. přenesená",J194,0)</f>
        <v>0</v>
      </c>
      <c r="BI194" s="142">
        <f>IF(N194="nulová",J194,0)</f>
        <v>0</v>
      </c>
      <c r="BJ194" s="14" t="s">
        <v>14</v>
      </c>
      <c r="BK194" s="142">
        <f>ROUND(I194*H194,2)</f>
        <v>0</v>
      </c>
      <c r="BL194" s="14" t="s">
        <v>161</v>
      </c>
      <c r="BM194" s="141" t="s">
        <v>351</v>
      </c>
    </row>
    <row r="195" spans="2:65" s="12" customFormat="1">
      <c r="B195" s="143"/>
      <c r="D195" s="144" t="s">
        <v>149</v>
      </c>
      <c r="F195" s="145" t="s">
        <v>398</v>
      </c>
      <c r="H195" s="146">
        <v>12.337999999999999</v>
      </c>
      <c r="I195" s="147"/>
      <c r="L195" s="143"/>
      <c r="M195" s="148"/>
      <c r="T195" s="149"/>
      <c r="AT195" s="150" t="s">
        <v>149</v>
      </c>
      <c r="AU195" s="150" t="s">
        <v>79</v>
      </c>
      <c r="AV195" s="12" t="s">
        <v>79</v>
      </c>
      <c r="AW195" s="12" t="s">
        <v>3</v>
      </c>
      <c r="AX195" s="12" t="s">
        <v>14</v>
      </c>
      <c r="AY195" s="150" t="s">
        <v>129</v>
      </c>
    </row>
    <row r="196" spans="2:65" s="1" customFormat="1" ht="49.2" customHeight="1">
      <c r="B196" s="129"/>
      <c r="C196" s="130" t="s">
        <v>213</v>
      </c>
      <c r="D196" s="130" t="s">
        <v>131</v>
      </c>
      <c r="E196" s="131" t="s">
        <v>353</v>
      </c>
      <c r="F196" s="132" t="s">
        <v>354</v>
      </c>
      <c r="G196" s="133" t="s">
        <v>147</v>
      </c>
      <c r="H196" s="134">
        <v>2.5000000000000001E-2</v>
      </c>
      <c r="I196" s="135"/>
      <c r="J196" s="136">
        <f>ROUND(I196*H196,2)</f>
        <v>0</v>
      </c>
      <c r="K196" s="132" t="s">
        <v>135</v>
      </c>
      <c r="L196" s="29"/>
      <c r="M196" s="137" t="s">
        <v>1</v>
      </c>
      <c r="N196" s="138" t="s">
        <v>36</v>
      </c>
      <c r="P196" s="139">
        <f>O196*H196</f>
        <v>0</v>
      </c>
      <c r="Q196" s="139">
        <v>0</v>
      </c>
      <c r="R196" s="139">
        <f>Q196*H196</f>
        <v>0</v>
      </c>
      <c r="S196" s="139">
        <v>0</v>
      </c>
      <c r="T196" s="140">
        <f>S196*H196</f>
        <v>0</v>
      </c>
      <c r="AR196" s="141" t="s">
        <v>161</v>
      </c>
      <c r="AT196" s="141" t="s">
        <v>131</v>
      </c>
      <c r="AU196" s="141" t="s">
        <v>79</v>
      </c>
      <c r="AY196" s="14" t="s">
        <v>129</v>
      </c>
      <c r="BE196" s="142">
        <f>IF(N196="základní",J196,0)</f>
        <v>0</v>
      </c>
      <c r="BF196" s="142">
        <f>IF(N196="snížená",J196,0)</f>
        <v>0</v>
      </c>
      <c r="BG196" s="142">
        <f>IF(N196="zákl. přenesená",J196,0)</f>
        <v>0</v>
      </c>
      <c r="BH196" s="142">
        <f>IF(N196="sníž. přenesená",J196,0)</f>
        <v>0</v>
      </c>
      <c r="BI196" s="142">
        <f>IF(N196="nulová",J196,0)</f>
        <v>0</v>
      </c>
      <c r="BJ196" s="14" t="s">
        <v>14</v>
      </c>
      <c r="BK196" s="142">
        <f>ROUND(I196*H196,2)</f>
        <v>0</v>
      </c>
      <c r="BL196" s="14" t="s">
        <v>161</v>
      </c>
      <c r="BM196" s="141" t="s">
        <v>355</v>
      </c>
    </row>
    <row r="197" spans="2:65" s="11" customFormat="1" ht="22.95" customHeight="1">
      <c r="B197" s="117"/>
      <c r="D197" s="118" t="s">
        <v>70</v>
      </c>
      <c r="E197" s="127" t="s">
        <v>356</v>
      </c>
      <c r="F197" s="127" t="s">
        <v>357</v>
      </c>
      <c r="I197" s="120"/>
      <c r="J197" s="128">
        <f>BK197</f>
        <v>0</v>
      </c>
      <c r="L197" s="117"/>
      <c r="M197" s="122"/>
      <c r="P197" s="123">
        <f>P198</f>
        <v>0</v>
      </c>
      <c r="R197" s="123">
        <f>R198</f>
        <v>0</v>
      </c>
      <c r="T197" s="124">
        <f>T198</f>
        <v>0</v>
      </c>
      <c r="AR197" s="118" t="s">
        <v>79</v>
      </c>
      <c r="AT197" s="125" t="s">
        <v>70</v>
      </c>
      <c r="AU197" s="125" t="s">
        <v>14</v>
      </c>
      <c r="AY197" s="118" t="s">
        <v>129</v>
      </c>
      <c r="BK197" s="126">
        <f>BK198</f>
        <v>0</v>
      </c>
    </row>
    <row r="198" spans="2:65" s="1" customFormat="1" ht="16.5" customHeight="1">
      <c r="B198" s="129"/>
      <c r="C198" s="130" t="s">
        <v>286</v>
      </c>
      <c r="D198" s="130" t="s">
        <v>131</v>
      </c>
      <c r="E198" s="131" t="s">
        <v>359</v>
      </c>
      <c r="F198" s="132" t="s">
        <v>357</v>
      </c>
      <c r="G198" s="133" t="s">
        <v>204</v>
      </c>
      <c r="H198" s="134">
        <v>1</v>
      </c>
      <c r="I198" s="135"/>
      <c r="J198" s="136">
        <f>ROUND(I198*H198,2)</f>
        <v>0</v>
      </c>
      <c r="K198" s="132" t="s">
        <v>1</v>
      </c>
      <c r="L198" s="29"/>
      <c r="M198" s="137" t="s">
        <v>1</v>
      </c>
      <c r="N198" s="138" t="s">
        <v>36</v>
      </c>
      <c r="P198" s="139">
        <f>O198*H198</f>
        <v>0</v>
      </c>
      <c r="Q198" s="139">
        <v>0</v>
      </c>
      <c r="R198" s="139">
        <f>Q198*H198</f>
        <v>0</v>
      </c>
      <c r="S198" s="139">
        <v>0</v>
      </c>
      <c r="T198" s="140">
        <f>S198*H198</f>
        <v>0</v>
      </c>
      <c r="AR198" s="141" t="s">
        <v>161</v>
      </c>
      <c r="AT198" s="141" t="s">
        <v>131</v>
      </c>
      <c r="AU198" s="141" t="s">
        <v>79</v>
      </c>
      <c r="AY198" s="14" t="s">
        <v>129</v>
      </c>
      <c r="BE198" s="142">
        <f>IF(N198="základní",J198,0)</f>
        <v>0</v>
      </c>
      <c r="BF198" s="142">
        <f>IF(N198="snížená",J198,0)</f>
        <v>0</v>
      </c>
      <c r="BG198" s="142">
        <f>IF(N198="zákl. přenesená",J198,0)</f>
        <v>0</v>
      </c>
      <c r="BH198" s="142">
        <f>IF(N198="sníž. přenesená",J198,0)</f>
        <v>0</v>
      </c>
      <c r="BI198" s="142">
        <f>IF(N198="nulová",J198,0)</f>
        <v>0</v>
      </c>
      <c r="BJ198" s="14" t="s">
        <v>14</v>
      </c>
      <c r="BK198" s="142">
        <f>ROUND(I198*H198,2)</f>
        <v>0</v>
      </c>
      <c r="BL198" s="14" t="s">
        <v>161</v>
      </c>
      <c r="BM198" s="141" t="s">
        <v>360</v>
      </c>
    </row>
    <row r="199" spans="2:65" s="11" customFormat="1" ht="22.95" customHeight="1">
      <c r="B199" s="117"/>
      <c r="D199" s="118" t="s">
        <v>70</v>
      </c>
      <c r="E199" s="127" t="s">
        <v>361</v>
      </c>
      <c r="F199" s="127" t="s">
        <v>362</v>
      </c>
      <c r="I199" s="120"/>
      <c r="J199" s="128">
        <f>BK199</f>
        <v>0</v>
      </c>
      <c r="L199" s="117"/>
      <c r="M199" s="122"/>
      <c r="P199" s="123">
        <f>P200</f>
        <v>0</v>
      </c>
      <c r="R199" s="123">
        <f>R200</f>
        <v>0</v>
      </c>
      <c r="T199" s="124">
        <f>T200</f>
        <v>0</v>
      </c>
      <c r="AR199" s="118" t="s">
        <v>79</v>
      </c>
      <c r="AT199" s="125" t="s">
        <v>70</v>
      </c>
      <c r="AU199" s="125" t="s">
        <v>14</v>
      </c>
      <c r="AY199" s="118" t="s">
        <v>129</v>
      </c>
      <c r="BK199" s="126">
        <f>BK200</f>
        <v>0</v>
      </c>
    </row>
    <row r="200" spans="2:65" s="1" customFormat="1" ht="16.5" customHeight="1">
      <c r="B200" s="129"/>
      <c r="C200" s="130" t="s">
        <v>218</v>
      </c>
      <c r="D200" s="130" t="s">
        <v>131</v>
      </c>
      <c r="E200" s="131" t="s">
        <v>363</v>
      </c>
      <c r="F200" s="132" t="s">
        <v>362</v>
      </c>
      <c r="G200" s="133" t="s">
        <v>204</v>
      </c>
      <c r="H200" s="134">
        <v>1</v>
      </c>
      <c r="I200" s="135"/>
      <c r="J200" s="136">
        <f>ROUND(I200*H200,2)</f>
        <v>0</v>
      </c>
      <c r="K200" s="132" t="s">
        <v>1</v>
      </c>
      <c r="L200" s="29"/>
      <c r="M200" s="137" t="s">
        <v>1</v>
      </c>
      <c r="N200" s="138" t="s">
        <v>36</v>
      </c>
      <c r="P200" s="139">
        <f>O200*H200</f>
        <v>0</v>
      </c>
      <c r="Q200" s="139">
        <v>0</v>
      </c>
      <c r="R200" s="139">
        <f>Q200*H200</f>
        <v>0</v>
      </c>
      <c r="S200" s="139">
        <v>0</v>
      </c>
      <c r="T200" s="140">
        <f>S200*H200</f>
        <v>0</v>
      </c>
      <c r="AR200" s="141" t="s">
        <v>161</v>
      </c>
      <c r="AT200" s="141" t="s">
        <v>131</v>
      </c>
      <c r="AU200" s="141" t="s">
        <v>79</v>
      </c>
      <c r="AY200" s="14" t="s">
        <v>129</v>
      </c>
      <c r="BE200" s="142">
        <f>IF(N200="základní",J200,0)</f>
        <v>0</v>
      </c>
      <c r="BF200" s="142">
        <f>IF(N200="snížená",J200,0)</f>
        <v>0</v>
      </c>
      <c r="BG200" s="142">
        <f>IF(N200="zákl. přenesená",J200,0)</f>
        <v>0</v>
      </c>
      <c r="BH200" s="142">
        <f>IF(N200="sníž. přenesená",J200,0)</f>
        <v>0</v>
      </c>
      <c r="BI200" s="142">
        <f>IF(N200="nulová",J200,0)</f>
        <v>0</v>
      </c>
      <c r="BJ200" s="14" t="s">
        <v>14</v>
      </c>
      <c r="BK200" s="142">
        <f>ROUND(I200*H200,2)</f>
        <v>0</v>
      </c>
      <c r="BL200" s="14" t="s">
        <v>161</v>
      </c>
      <c r="BM200" s="141" t="s">
        <v>364</v>
      </c>
    </row>
    <row r="201" spans="2:65" s="11" customFormat="1" ht="22.95" customHeight="1">
      <c r="B201" s="117"/>
      <c r="D201" s="118" t="s">
        <v>70</v>
      </c>
      <c r="E201" s="127" t="s">
        <v>365</v>
      </c>
      <c r="F201" s="127" t="s">
        <v>366</v>
      </c>
      <c r="I201" s="120"/>
      <c r="J201" s="128">
        <f>BK201</f>
        <v>0</v>
      </c>
      <c r="L201" s="117"/>
      <c r="M201" s="122"/>
      <c r="P201" s="123">
        <f>P202</f>
        <v>0</v>
      </c>
      <c r="R201" s="123">
        <f>R202</f>
        <v>0</v>
      </c>
      <c r="T201" s="124">
        <f>T202</f>
        <v>0</v>
      </c>
      <c r="AR201" s="118" t="s">
        <v>79</v>
      </c>
      <c r="AT201" s="125" t="s">
        <v>70</v>
      </c>
      <c r="AU201" s="125" t="s">
        <v>14</v>
      </c>
      <c r="AY201" s="118" t="s">
        <v>129</v>
      </c>
      <c r="BK201" s="126">
        <f>BK202</f>
        <v>0</v>
      </c>
    </row>
    <row r="202" spans="2:65" s="1" customFormat="1" ht="16.5" customHeight="1">
      <c r="B202" s="129"/>
      <c r="C202" s="130" t="s">
        <v>293</v>
      </c>
      <c r="D202" s="130" t="s">
        <v>131</v>
      </c>
      <c r="E202" s="131" t="s">
        <v>367</v>
      </c>
      <c r="F202" s="132" t="s">
        <v>366</v>
      </c>
      <c r="G202" s="133" t="s">
        <v>204</v>
      </c>
      <c r="H202" s="134">
        <v>1</v>
      </c>
      <c r="I202" s="135"/>
      <c r="J202" s="136">
        <f>ROUND(I202*H202,2)</f>
        <v>0</v>
      </c>
      <c r="K202" s="132" t="s">
        <v>1</v>
      </c>
      <c r="L202" s="29"/>
      <c r="M202" s="137" t="s">
        <v>1</v>
      </c>
      <c r="N202" s="138" t="s">
        <v>36</v>
      </c>
      <c r="P202" s="139">
        <f>O202*H202</f>
        <v>0</v>
      </c>
      <c r="Q202" s="139">
        <v>0</v>
      </c>
      <c r="R202" s="139">
        <f>Q202*H202</f>
        <v>0</v>
      </c>
      <c r="S202" s="139">
        <v>0</v>
      </c>
      <c r="T202" s="140">
        <f>S202*H202</f>
        <v>0</v>
      </c>
      <c r="AR202" s="141" t="s">
        <v>161</v>
      </c>
      <c r="AT202" s="141" t="s">
        <v>131</v>
      </c>
      <c r="AU202" s="141" t="s">
        <v>79</v>
      </c>
      <c r="AY202" s="14" t="s">
        <v>129</v>
      </c>
      <c r="BE202" s="142">
        <f>IF(N202="základní",J202,0)</f>
        <v>0</v>
      </c>
      <c r="BF202" s="142">
        <f>IF(N202="snížená",J202,0)</f>
        <v>0</v>
      </c>
      <c r="BG202" s="142">
        <f>IF(N202="zákl. přenesená",J202,0)</f>
        <v>0</v>
      </c>
      <c r="BH202" s="142">
        <f>IF(N202="sníž. přenesená",J202,0)</f>
        <v>0</v>
      </c>
      <c r="BI202" s="142">
        <f>IF(N202="nulová",J202,0)</f>
        <v>0</v>
      </c>
      <c r="BJ202" s="14" t="s">
        <v>14</v>
      </c>
      <c r="BK202" s="142">
        <f>ROUND(I202*H202,2)</f>
        <v>0</v>
      </c>
      <c r="BL202" s="14" t="s">
        <v>161</v>
      </c>
      <c r="BM202" s="141" t="s">
        <v>368</v>
      </c>
    </row>
    <row r="203" spans="2:65" s="11" customFormat="1" ht="22.95" customHeight="1">
      <c r="B203" s="117"/>
      <c r="D203" s="118" t="s">
        <v>70</v>
      </c>
      <c r="E203" s="127" t="s">
        <v>369</v>
      </c>
      <c r="F203" s="127" t="s">
        <v>370</v>
      </c>
      <c r="I203" s="120"/>
      <c r="J203" s="128">
        <f>BK203</f>
        <v>0</v>
      </c>
      <c r="L203" s="117"/>
      <c r="M203" s="122"/>
      <c r="P203" s="123">
        <f>P204</f>
        <v>0</v>
      </c>
      <c r="R203" s="123">
        <f>R204</f>
        <v>0</v>
      </c>
      <c r="T203" s="124">
        <f>T204</f>
        <v>0</v>
      </c>
      <c r="AR203" s="118" t="s">
        <v>79</v>
      </c>
      <c r="AT203" s="125" t="s">
        <v>70</v>
      </c>
      <c r="AU203" s="125" t="s">
        <v>14</v>
      </c>
      <c r="AY203" s="118" t="s">
        <v>129</v>
      </c>
      <c r="BK203" s="126">
        <f>BK204</f>
        <v>0</v>
      </c>
    </row>
    <row r="204" spans="2:65" s="1" customFormat="1" ht="16.5" customHeight="1">
      <c r="B204" s="129"/>
      <c r="C204" s="130" t="s">
        <v>221</v>
      </c>
      <c r="D204" s="130" t="s">
        <v>131</v>
      </c>
      <c r="E204" s="131" t="s">
        <v>371</v>
      </c>
      <c r="F204" s="132" t="s">
        <v>372</v>
      </c>
      <c r="G204" s="133" t="s">
        <v>204</v>
      </c>
      <c r="H204" s="134">
        <v>1</v>
      </c>
      <c r="I204" s="135"/>
      <c r="J204" s="136">
        <f>ROUND(I204*H204,2)</f>
        <v>0</v>
      </c>
      <c r="K204" s="132" t="s">
        <v>1</v>
      </c>
      <c r="L204" s="29"/>
      <c r="M204" s="137" t="s">
        <v>1</v>
      </c>
      <c r="N204" s="138" t="s">
        <v>36</v>
      </c>
      <c r="P204" s="139">
        <f>O204*H204</f>
        <v>0</v>
      </c>
      <c r="Q204" s="139">
        <v>0</v>
      </c>
      <c r="R204" s="139">
        <f>Q204*H204</f>
        <v>0</v>
      </c>
      <c r="S204" s="139">
        <v>0</v>
      </c>
      <c r="T204" s="140">
        <f>S204*H204</f>
        <v>0</v>
      </c>
      <c r="AR204" s="141" t="s">
        <v>161</v>
      </c>
      <c r="AT204" s="141" t="s">
        <v>131</v>
      </c>
      <c r="AU204" s="141" t="s">
        <v>79</v>
      </c>
      <c r="AY204" s="14" t="s">
        <v>129</v>
      </c>
      <c r="BE204" s="142">
        <f>IF(N204="základní",J204,0)</f>
        <v>0</v>
      </c>
      <c r="BF204" s="142">
        <f>IF(N204="snížená",J204,0)</f>
        <v>0</v>
      </c>
      <c r="BG204" s="142">
        <f>IF(N204="zákl. přenesená",J204,0)</f>
        <v>0</v>
      </c>
      <c r="BH204" s="142">
        <f>IF(N204="sníž. přenesená",J204,0)</f>
        <v>0</v>
      </c>
      <c r="BI204" s="142">
        <f>IF(N204="nulová",J204,0)</f>
        <v>0</v>
      </c>
      <c r="BJ204" s="14" t="s">
        <v>14</v>
      </c>
      <c r="BK204" s="142">
        <f>ROUND(I204*H204,2)</f>
        <v>0</v>
      </c>
      <c r="BL204" s="14" t="s">
        <v>161</v>
      </c>
      <c r="BM204" s="141" t="s">
        <v>373</v>
      </c>
    </row>
    <row r="205" spans="2:65" s="11" customFormat="1" ht="22.95" customHeight="1">
      <c r="B205" s="117"/>
      <c r="D205" s="118" t="s">
        <v>70</v>
      </c>
      <c r="E205" s="127" t="s">
        <v>374</v>
      </c>
      <c r="F205" s="127" t="s">
        <v>375</v>
      </c>
      <c r="I205" s="120"/>
      <c r="J205" s="128">
        <f>BK205</f>
        <v>0</v>
      </c>
      <c r="L205" s="117"/>
      <c r="M205" s="122"/>
      <c r="P205" s="123">
        <f>SUM(P206:P207)</f>
        <v>0</v>
      </c>
      <c r="R205" s="123">
        <f>SUM(R206:R207)</f>
        <v>0</v>
      </c>
      <c r="T205" s="124">
        <f>SUM(T206:T207)</f>
        <v>0</v>
      </c>
      <c r="AR205" s="118" t="s">
        <v>79</v>
      </c>
      <c r="AT205" s="125" t="s">
        <v>70</v>
      </c>
      <c r="AU205" s="125" t="s">
        <v>14</v>
      </c>
      <c r="AY205" s="118" t="s">
        <v>129</v>
      </c>
      <c r="BK205" s="126">
        <f>SUM(BK206:BK207)</f>
        <v>0</v>
      </c>
    </row>
    <row r="206" spans="2:65" s="1" customFormat="1" ht="21.75" customHeight="1">
      <c r="B206" s="129"/>
      <c r="C206" s="130" t="s">
        <v>311</v>
      </c>
      <c r="D206" s="130" t="s">
        <v>131</v>
      </c>
      <c r="E206" s="131" t="s">
        <v>377</v>
      </c>
      <c r="F206" s="132" t="s">
        <v>378</v>
      </c>
      <c r="G206" s="133" t="s">
        <v>379</v>
      </c>
      <c r="H206" s="134">
        <v>2</v>
      </c>
      <c r="I206" s="135"/>
      <c r="J206" s="136">
        <f>ROUND(I206*H206,2)</f>
        <v>0</v>
      </c>
      <c r="K206" s="132" t="s">
        <v>1</v>
      </c>
      <c r="L206" s="29"/>
      <c r="M206" s="137" t="s">
        <v>1</v>
      </c>
      <c r="N206" s="138" t="s">
        <v>36</v>
      </c>
      <c r="P206" s="139">
        <f>O206*H206</f>
        <v>0</v>
      </c>
      <c r="Q206" s="139">
        <v>0</v>
      </c>
      <c r="R206" s="139">
        <f>Q206*H206</f>
        <v>0</v>
      </c>
      <c r="S206" s="139">
        <v>0</v>
      </c>
      <c r="T206" s="140">
        <f>S206*H206</f>
        <v>0</v>
      </c>
      <c r="AR206" s="141" t="s">
        <v>161</v>
      </c>
      <c r="AT206" s="141" t="s">
        <v>131</v>
      </c>
      <c r="AU206" s="141" t="s">
        <v>79</v>
      </c>
      <c r="AY206" s="14" t="s">
        <v>129</v>
      </c>
      <c r="BE206" s="142">
        <f>IF(N206="základní",J206,0)</f>
        <v>0</v>
      </c>
      <c r="BF206" s="142">
        <f>IF(N206="snížená",J206,0)</f>
        <v>0</v>
      </c>
      <c r="BG206" s="142">
        <f>IF(N206="zákl. přenesená",J206,0)</f>
        <v>0</v>
      </c>
      <c r="BH206" s="142">
        <f>IF(N206="sníž. přenesená",J206,0)</f>
        <v>0</v>
      </c>
      <c r="BI206" s="142">
        <f>IF(N206="nulová",J206,0)</f>
        <v>0</v>
      </c>
      <c r="BJ206" s="14" t="s">
        <v>14</v>
      </c>
      <c r="BK206" s="142">
        <f>ROUND(I206*H206,2)</f>
        <v>0</v>
      </c>
      <c r="BL206" s="14" t="s">
        <v>161</v>
      </c>
      <c r="BM206" s="141" t="s">
        <v>380</v>
      </c>
    </row>
    <row r="207" spans="2:65" s="1" customFormat="1" ht="44.25" customHeight="1">
      <c r="B207" s="129"/>
      <c r="C207" s="130" t="s">
        <v>315</v>
      </c>
      <c r="D207" s="130" t="s">
        <v>131</v>
      </c>
      <c r="E207" s="131" t="s">
        <v>381</v>
      </c>
      <c r="F207" s="132" t="s">
        <v>382</v>
      </c>
      <c r="G207" s="133" t="s">
        <v>383</v>
      </c>
      <c r="H207" s="161"/>
      <c r="I207" s="135"/>
      <c r="J207" s="136">
        <f>ROUND(I207*H207,2)</f>
        <v>0</v>
      </c>
      <c r="K207" s="132" t="s">
        <v>135</v>
      </c>
      <c r="L207" s="29"/>
      <c r="M207" s="137" t="s">
        <v>1</v>
      </c>
      <c r="N207" s="138" t="s">
        <v>36</v>
      </c>
      <c r="P207" s="139">
        <f>O207*H207</f>
        <v>0</v>
      </c>
      <c r="Q207" s="139">
        <v>0</v>
      </c>
      <c r="R207" s="139">
        <f>Q207*H207</f>
        <v>0</v>
      </c>
      <c r="S207" s="139">
        <v>0</v>
      </c>
      <c r="T207" s="140">
        <f>S207*H207</f>
        <v>0</v>
      </c>
      <c r="AR207" s="141" t="s">
        <v>161</v>
      </c>
      <c r="AT207" s="141" t="s">
        <v>131</v>
      </c>
      <c r="AU207" s="141" t="s">
        <v>79</v>
      </c>
      <c r="AY207" s="14" t="s">
        <v>129</v>
      </c>
      <c r="BE207" s="142">
        <f>IF(N207="základní",J207,0)</f>
        <v>0</v>
      </c>
      <c r="BF207" s="142">
        <f>IF(N207="snížená",J207,0)</f>
        <v>0</v>
      </c>
      <c r="BG207" s="142">
        <f>IF(N207="zákl. přenesená",J207,0)</f>
        <v>0</v>
      </c>
      <c r="BH207" s="142">
        <f>IF(N207="sníž. přenesená",J207,0)</f>
        <v>0</v>
      </c>
      <c r="BI207" s="142">
        <f>IF(N207="nulová",J207,0)</f>
        <v>0</v>
      </c>
      <c r="BJ207" s="14" t="s">
        <v>14</v>
      </c>
      <c r="BK207" s="142">
        <f>ROUND(I207*H207,2)</f>
        <v>0</v>
      </c>
      <c r="BL207" s="14" t="s">
        <v>161</v>
      </c>
      <c r="BM207" s="141" t="s">
        <v>384</v>
      </c>
    </row>
    <row r="208" spans="2:65" s="11" customFormat="1" ht="22.95" customHeight="1">
      <c r="B208" s="117"/>
      <c r="D208" s="118" t="s">
        <v>70</v>
      </c>
      <c r="E208" s="127" t="s">
        <v>385</v>
      </c>
      <c r="F208" s="127" t="s">
        <v>386</v>
      </c>
      <c r="I208" s="120"/>
      <c r="J208" s="128">
        <f>BK208</f>
        <v>0</v>
      </c>
      <c r="L208" s="117"/>
      <c r="M208" s="122"/>
      <c r="P208" s="123">
        <f>P209</f>
        <v>0</v>
      </c>
      <c r="R208" s="123">
        <f>R209</f>
        <v>0</v>
      </c>
      <c r="T208" s="124">
        <f>T209</f>
        <v>0</v>
      </c>
      <c r="AR208" s="118" t="s">
        <v>79</v>
      </c>
      <c r="AT208" s="125" t="s">
        <v>70</v>
      </c>
      <c r="AU208" s="125" t="s">
        <v>14</v>
      </c>
      <c r="AY208" s="118" t="s">
        <v>129</v>
      </c>
      <c r="BK208" s="126">
        <f>BK209</f>
        <v>0</v>
      </c>
    </row>
    <row r="209" spans="2:65" s="1" customFormat="1" ht="16.5" customHeight="1">
      <c r="B209" s="129"/>
      <c r="C209" s="130" t="s">
        <v>319</v>
      </c>
      <c r="D209" s="130" t="s">
        <v>131</v>
      </c>
      <c r="E209" s="131" t="s">
        <v>388</v>
      </c>
      <c r="F209" s="132" t="s">
        <v>389</v>
      </c>
      <c r="G209" s="133" t="s">
        <v>156</v>
      </c>
      <c r="H209" s="134">
        <v>11.75</v>
      </c>
      <c r="I209" s="135"/>
      <c r="J209" s="136">
        <f>ROUND(I209*H209,2)</f>
        <v>0</v>
      </c>
      <c r="K209" s="132" t="s">
        <v>1</v>
      </c>
      <c r="L209" s="29"/>
      <c r="M209" s="162" t="s">
        <v>1</v>
      </c>
      <c r="N209" s="163" t="s">
        <v>36</v>
      </c>
      <c r="O209" s="164"/>
      <c r="P209" s="165">
        <f>O209*H209</f>
        <v>0</v>
      </c>
      <c r="Q209" s="165">
        <v>0</v>
      </c>
      <c r="R209" s="165">
        <f>Q209*H209</f>
        <v>0</v>
      </c>
      <c r="S209" s="165">
        <v>0</v>
      </c>
      <c r="T209" s="166">
        <f>S209*H209</f>
        <v>0</v>
      </c>
      <c r="AR209" s="141" t="s">
        <v>161</v>
      </c>
      <c r="AT209" s="141" t="s">
        <v>131</v>
      </c>
      <c r="AU209" s="141" t="s">
        <v>79</v>
      </c>
      <c r="AY209" s="14" t="s">
        <v>129</v>
      </c>
      <c r="BE209" s="142">
        <f>IF(N209="základní",J209,0)</f>
        <v>0</v>
      </c>
      <c r="BF209" s="142">
        <f>IF(N209="snížená",J209,0)</f>
        <v>0</v>
      </c>
      <c r="BG209" s="142">
        <f>IF(N209="zákl. přenesená",J209,0)</f>
        <v>0</v>
      </c>
      <c r="BH209" s="142">
        <f>IF(N209="sníž. přenesená",J209,0)</f>
        <v>0</v>
      </c>
      <c r="BI209" s="142">
        <f>IF(N209="nulová",J209,0)</f>
        <v>0</v>
      </c>
      <c r="BJ209" s="14" t="s">
        <v>14</v>
      </c>
      <c r="BK209" s="142">
        <f>ROUND(I209*H209,2)</f>
        <v>0</v>
      </c>
      <c r="BL209" s="14" t="s">
        <v>161</v>
      </c>
      <c r="BM209" s="141" t="s">
        <v>390</v>
      </c>
    </row>
    <row r="210" spans="2:65" s="1" customFormat="1" ht="6.9" customHeight="1">
      <c r="B210" s="41"/>
      <c r="C210" s="42"/>
      <c r="D210" s="42"/>
      <c r="E210" s="42"/>
      <c r="F210" s="42"/>
      <c r="G210" s="42"/>
      <c r="H210" s="42"/>
      <c r="I210" s="42"/>
      <c r="J210" s="42"/>
      <c r="K210" s="42"/>
      <c r="L210" s="29"/>
    </row>
  </sheetData>
  <autoFilter ref="C134:K209" xr:uid="{00000000-0009-0000-0000-000002000000}"/>
  <mergeCells count="9">
    <mergeCell ref="E87:H87"/>
    <mergeCell ref="E125:H125"/>
    <mergeCell ref="E127:H127"/>
    <mergeCell ref="L2:V2"/>
    <mergeCell ref="E7:H7"/>
    <mergeCell ref="E9:H9"/>
    <mergeCell ref="E18:H18"/>
    <mergeCell ref="E27:H27"/>
    <mergeCell ref="E85:H85"/>
  </mergeCells>
  <pageMargins left="0.39374999999999999" right="0.39374999999999999" top="0.39374999999999999" bottom="0.39374999999999999" header="0" footer="0"/>
  <pageSetup paperSize="9" fitToHeight="100" orientation="portrait" blackAndWhite="1"/>
  <headerFooter>
    <oddFooter>&amp;CStrana &amp;P z &amp;N</oddFooter>
  </headerFooter>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B2:BM122"/>
  <sheetViews>
    <sheetView showGridLines="0" workbookViewId="0">
      <selection activeCell="J12" sqref="J12"/>
    </sheetView>
  </sheetViews>
  <sheetFormatPr defaultRowHeight="10.199999999999999"/>
  <cols>
    <col min="1" max="1" width="8.28515625" customWidth="1"/>
    <col min="2" max="2" width="1.140625" customWidth="1"/>
    <col min="3" max="3" width="4.140625" customWidth="1"/>
    <col min="4" max="4" width="4.28515625" customWidth="1"/>
    <col min="5" max="5" width="17.140625" customWidth="1"/>
    <col min="6" max="6" width="50.85546875" customWidth="1"/>
    <col min="7" max="7" width="7.42578125" customWidth="1"/>
    <col min="8" max="8" width="14" customWidth="1"/>
    <col min="9" max="9" width="15.85546875" customWidth="1"/>
    <col min="10" max="11" width="22.28515625" customWidth="1"/>
    <col min="12" max="12" width="9.28515625" customWidth="1"/>
    <col min="13" max="13" width="10.85546875" hidden="1" customWidth="1"/>
    <col min="14" max="14" width="9.28515625" hidden="1"/>
    <col min="15" max="20" width="14.140625" hidden="1" customWidth="1"/>
    <col min="21" max="21" width="16.28515625" hidden="1" customWidth="1"/>
    <col min="22" max="22" width="12.28515625" customWidth="1"/>
    <col min="23" max="23" width="16.28515625" customWidth="1"/>
    <col min="24" max="24" width="12.28515625" customWidth="1"/>
    <col min="25" max="25" width="15" customWidth="1"/>
    <col min="26" max="26" width="11" customWidth="1"/>
    <col min="27" max="27" width="15" customWidth="1"/>
    <col min="28" max="28" width="16.28515625" customWidth="1"/>
    <col min="29" max="29" width="11" customWidth="1"/>
    <col min="30" max="30" width="15" customWidth="1"/>
    <col min="31" max="31" width="16.28515625" customWidth="1"/>
    <col min="44" max="65" width="9.28515625" hidden="1"/>
  </cols>
  <sheetData>
    <row r="2" spans="2:46" ht="36.9" customHeight="1">
      <c r="L2" s="168" t="s">
        <v>5</v>
      </c>
      <c r="M2" s="169"/>
      <c r="N2" s="169"/>
      <c r="O2" s="169"/>
      <c r="P2" s="169"/>
      <c r="Q2" s="169"/>
      <c r="R2" s="169"/>
      <c r="S2" s="169"/>
      <c r="T2" s="169"/>
      <c r="U2" s="169"/>
      <c r="V2" s="169"/>
      <c r="AT2" s="14" t="s">
        <v>85</v>
      </c>
    </row>
    <row r="3" spans="2:46" ht="6.9" customHeight="1">
      <c r="B3" s="15"/>
      <c r="C3" s="16"/>
      <c r="D3" s="16"/>
      <c r="E3" s="16"/>
      <c r="F3" s="16"/>
      <c r="G3" s="16"/>
      <c r="H3" s="16"/>
      <c r="I3" s="16"/>
      <c r="J3" s="16"/>
      <c r="K3" s="16"/>
      <c r="L3" s="17"/>
      <c r="AT3" s="14" t="s">
        <v>79</v>
      </c>
    </row>
    <row r="4" spans="2:46" ht="24.9" customHeight="1">
      <c r="B4" s="17"/>
      <c r="D4" s="18" t="s">
        <v>86</v>
      </c>
      <c r="L4" s="17"/>
      <c r="M4" s="85" t="s">
        <v>10</v>
      </c>
      <c r="AT4" s="14" t="s">
        <v>3</v>
      </c>
    </row>
    <row r="5" spans="2:46" ht="6.9" customHeight="1">
      <c r="B5" s="17"/>
      <c r="L5" s="17"/>
    </row>
    <row r="6" spans="2:46" ht="12" customHeight="1">
      <c r="B6" s="17"/>
      <c r="D6" s="24" t="s">
        <v>16</v>
      </c>
      <c r="L6" s="17"/>
    </row>
    <row r="7" spans="2:46" ht="16.5" customHeight="1">
      <c r="B7" s="17"/>
      <c r="E7" s="208"/>
      <c r="F7" s="209"/>
      <c r="G7" s="209"/>
      <c r="H7" s="209"/>
      <c r="L7" s="17"/>
    </row>
    <row r="8" spans="2:46" s="1" customFormat="1" ht="12" customHeight="1">
      <c r="B8" s="29"/>
      <c r="D8" s="24" t="s">
        <v>87</v>
      </c>
      <c r="L8" s="29"/>
    </row>
    <row r="9" spans="2:46" s="1" customFormat="1" ht="16.5" customHeight="1">
      <c r="B9" s="29"/>
      <c r="E9" s="189" t="s">
        <v>399</v>
      </c>
      <c r="F9" s="207"/>
      <c r="G9" s="207"/>
      <c r="H9" s="207"/>
      <c r="L9" s="29"/>
    </row>
    <row r="10" spans="2:46" s="1" customFormat="1">
      <c r="B10" s="29"/>
      <c r="L10" s="29"/>
    </row>
    <row r="11" spans="2:46" s="1" customFormat="1" ht="12" customHeight="1">
      <c r="B11" s="29"/>
      <c r="D11" s="24" t="s">
        <v>17</v>
      </c>
      <c r="F11" s="22" t="s">
        <v>1</v>
      </c>
      <c r="I11" s="24" t="s">
        <v>18</v>
      </c>
      <c r="J11" s="22" t="s">
        <v>1</v>
      </c>
      <c r="L11" s="29"/>
    </row>
    <row r="12" spans="2:46" s="1" customFormat="1" ht="12" customHeight="1">
      <c r="B12" s="29"/>
      <c r="D12" s="24" t="s">
        <v>19</v>
      </c>
      <c r="F12" s="22" t="s">
        <v>20</v>
      </c>
      <c r="I12" s="24" t="s">
        <v>21</v>
      </c>
      <c r="J12" s="49"/>
      <c r="L12" s="29"/>
    </row>
    <row r="13" spans="2:46" s="1" customFormat="1" ht="10.95" customHeight="1">
      <c r="B13" s="29"/>
      <c r="L13" s="29"/>
    </row>
    <row r="14" spans="2:46" s="1" customFormat="1" ht="12" customHeight="1">
      <c r="B14" s="29"/>
      <c r="D14" s="24" t="s">
        <v>22</v>
      </c>
      <c r="I14" s="24" t="s">
        <v>23</v>
      </c>
      <c r="J14" s="22" t="str">
        <f>IF('Rekapitulace stavby'!AN10="","",'Rekapitulace stavby'!AN10)</f>
        <v/>
      </c>
      <c r="L14" s="29"/>
    </row>
    <row r="15" spans="2:46" s="1" customFormat="1" ht="18" customHeight="1">
      <c r="B15" s="29"/>
      <c r="E15" s="22" t="str">
        <f>IF('Rekapitulace stavby'!E11="","",'Rekapitulace stavby'!E11)</f>
        <v xml:space="preserve"> </v>
      </c>
      <c r="I15" s="24" t="s">
        <v>24</v>
      </c>
      <c r="J15" s="22" t="str">
        <f>IF('Rekapitulace stavby'!AN11="","",'Rekapitulace stavby'!AN11)</f>
        <v/>
      </c>
      <c r="L15" s="29"/>
    </row>
    <row r="16" spans="2:46" s="1" customFormat="1" ht="6.9" customHeight="1">
      <c r="B16" s="29"/>
      <c r="L16" s="29"/>
    </row>
    <row r="17" spans="2:12" s="1" customFormat="1" ht="12" customHeight="1">
      <c r="B17" s="29"/>
      <c r="D17" s="24" t="s">
        <v>25</v>
      </c>
      <c r="I17" s="24" t="s">
        <v>23</v>
      </c>
      <c r="J17" s="25" t="str">
        <f>'Rekapitulace stavby'!AN13</f>
        <v>Vyplň údaj</v>
      </c>
      <c r="L17" s="29"/>
    </row>
    <row r="18" spans="2:12" s="1" customFormat="1" ht="18" customHeight="1">
      <c r="B18" s="29"/>
      <c r="E18" s="210" t="str">
        <f>'Rekapitulace stavby'!E14</f>
        <v>Vyplň údaj</v>
      </c>
      <c r="F18" s="180"/>
      <c r="G18" s="180"/>
      <c r="H18" s="180"/>
      <c r="I18" s="24" t="s">
        <v>24</v>
      </c>
      <c r="J18" s="25" t="str">
        <f>'Rekapitulace stavby'!AN14</f>
        <v>Vyplň údaj</v>
      </c>
      <c r="L18" s="29"/>
    </row>
    <row r="19" spans="2:12" s="1" customFormat="1" ht="6.9" customHeight="1">
      <c r="B19" s="29"/>
      <c r="L19" s="29"/>
    </row>
    <row r="20" spans="2:12" s="1" customFormat="1" ht="12" customHeight="1">
      <c r="B20" s="29"/>
      <c r="D20" s="24" t="s">
        <v>27</v>
      </c>
      <c r="I20" s="24" t="s">
        <v>23</v>
      </c>
      <c r="J20" s="22" t="str">
        <f>IF('Rekapitulace stavby'!AN16="","",'Rekapitulace stavby'!AN16)</f>
        <v/>
      </c>
      <c r="L20" s="29"/>
    </row>
    <row r="21" spans="2:12" s="1" customFormat="1" ht="18" customHeight="1">
      <c r="B21" s="29"/>
      <c r="E21" s="22" t="str">
        <f>IF('Rekapitulace stavby'!E17="","",'Rekapitulace stavby'!E17)</f>
        <v xml:space="preserve"> </v>
      </c>
      <c r="I21" s="24" t="s">
        <v>24</v>
      </c>
      <c r="J21" s="22" t="str">
        <f>IF('Rekapitulace stavby'!AN17="","",'Rekapitulace stavby'!AN17)</f>
        <v/>
      </c>
      <c r="L21" s="29"/>
    </row>
    <row r="22" spans="2:12" s="1" customFormat="1" ht="6.9" customHeight="1">
      <c r="B22" s="29"/>
      <c r="L22" s="29"/>
    </row>
    <row r="23" spans="2:12" s="1" customFormat="1" ht="12" customHeight="1">
      <c r="B23" s="29"/>
      <c r="D23" s="24" t="s">
        <v>29</v>
      </c>
      <c r="I23" s="24" t="s">
        <v>23</v>
      </c>
      <c r="J23" s="22" t="str">
        <f>IF('Rekapitulace stavby'!AN19="","",'Rekapitulace stavby'!AN19)</f>
        <v/>
      </c>
      <c r="L23" s="29"/>
    </row>
    <row r="24" spans="2:12" s="1" customFormat="1" ht="18" customHeight="1">
      <c r="B24" s="29"/>
      <c r="E24" s="22" t="str">
        <f>IF('Rekapitulace stavby'!E20="","",'Rekapitulace stavby'!E20)</f>
        <v xml:space="preserve"> </v>
      </c>
      <c r="I24" s="24" t="s">
        <v>24</v>
      </c>
      <c r="J24" s="22" t="str">
        <f>IF('Rekapitulace stavby'!AN20="","",'Rekapitulace stavby'!AN20)</f>
        <v/>
      </c>
      <c r="L24" s="29"/>
    </row>
    <row r="25" spans="2:12" s="1" customFormat="1" ht="6.9" customHeight="1">
      <c r="B25" s="29"/>
      <c r="L25" s="29"/>
    </row>
    <row r="26" spans="2:12" s="1" customFormat="1" ht="12" customHeight="1">
      <c r="B26" s="29"/>
      <c r="D26" s="24" t="s">
        <v>30</v>
      </c>
      <c r="L26" s="29"/>
    </row>
    <row r="27" spans="2:12" s="7" customFormat="1" ht="16.5" customHeight="1">
      <c r="B27" s="86"/>
      <c r="E27" s="184" t="s">
        <v>1</v>
      </c>
      <c r="F27" s="184"/>
      <c r="G27" s="184"/>
      <c r="H27" s="184"/>
      <c r="L27" s="86"/>
    </row>
    <row r="28" spans="2:12" s="1" customFormat="1" ht="6.9" customHeight="1">
      <c r="B28" s="29"/>
      <c r="L28" s="29"/>
    </row>
    <row r="29" spans="2:12" s="1" customFormat="1" ht="6.9" customHeight="1">
      <c r="B29" s="29"/>
      <c r="D29" s="50"/>
      <c r="E29" s="50"/>
      <c r="F29" s="50"/>
      <c r="G29" s="50"/>
      <c r="H29" s="50"/>
      <c r="I29" s="50"/>
      <c r="J29" s="50"/>
      <c r="K29" s="50"/>
      <c r="L29" s="29"/>
    </row>
    <row r="30" spans="2:12" s="1" customFormat="1" ht="25.35" customHeight="1">
      <c r="B30" s="29"/>
      <c r="D30" s="87" t="s">
        <v>31</v>
      </c>
      <c r="J30" s="63">
        <f>ROUND(J117, 2)</f>
        <v>0</v>
      </c>
      <c r="L30" s="29"/>
    </row>
    <row r="31" spans="2:12" s="1" customFormat="1" ht="6.9" customHeight="1">
      <c r="B31" s="29"/>
      <c r="D31" s="50"/>
      <c r="E31" s="50"/>
      <c r="F31" s="50"/>
      <c r="G31" s="50"/>
      <c r="H31" s="50"/>
      <c r="I31" s="50"/>
      <c r="J31" s="50"/>
      <c r="K31" s="50"/>
      <c r="L31" s="29"/>
    </row>
    <row r="32" spans="2:12" s="1" customFormat="1" ht="14.4" customHeight="1">
      <c r="B32" s="29"/>
      <c r="F32" s="32" t="s">
        <v>33</v>
      </c>
      <c r="I32" s="32" t="s">
        <v>32</v>
      </c>
      <c r="J32" s="32" t="s">
        <v>34</v>
      </c>
      <c r="L32" s="29"/>
    </row>
    <row r="33" spans="2:12" s="1" customFormat="1" ht="14.4" customHeight="1">
      <c r="B33" s="29"/>
      <c r="D33" s="52" t="s">
        <v>35</v>
      </c>
      <c r="E33" s="24" t="s">
        <v>36</v>
      </c>
      <c r="F33" s="88">
        <f>ROUND((SUM(BE117:BE121)),  2)</f>
        <v>0</v>
      </c>
      <c r="I33" s="89">
        <v>0.21</v>
      </c>
      <c r="J33" s="88">
        <f>ROUND(((SUM(BE117:BE121))*I33),  2)</f>
        <v>0</v>
      </c>
      <c r="L33" s="29"/>
    </row>
    <row r="34" spans="2:12" s="1" customFormat="1" ht="14.4" customHeight="1">
      <c r="B34" s="29"/>
      <c r="E34" s="24" t="s">
        <v>37</v>
      </c>
      <c r="F34" s="88">
        <f>ROUND((SUM(BF117:BF121)),  2)</f>
        <v>0</v>
      </c>
      <c r="I34" s="89">
        <v>0.12</v>
      </c>
      <c r="J34" s="88">
        <f>ROUND(((SUM(BF117:BF121))*I34),  2)</f>
        <v>0</v>
      </c>
      <c r="L34" s="29"/>
    </row>
    <row r="35" spans="2:12" s="1" customFormat="1" ht="14.4" hidden="1" customHeight="1">
      <c r="B35" s="29"/>
      <c r="E35" s="24" t="s">
        <v>38</v>
      </c>
      <c r="F35" s="88">
        <f>ROUND((SUM(BG117:BG121)),  2)</f>
        <v>0</v>
      </c>
      <c r="I35" s="89">
        <v>0.21</v>
      </c>
      <c r="J35" s="88">
        <f>0</f>
        <v>0</v>
      </c>
      <c r="L35" s="29"/>
    </row>
    <row r="36" spans="2:12" s="1" customFormat="1" ht="14.4" hidden="1" customHeight="1">
      <c r="B36" s="29"/>
      <c r="E36" s="24" t="s">
        <v>39</v>
      </c>
      <c r="F36" s="88">
        <f>ROUND((SUM(BH117:BH121)),  2)</f>
        <v>0</v>
      </c>
      <c r="I36" s="89">
        <v>0.12</v>
      </c>
      <c r="J36" s="88">
        <f>0</f>
        <v>0</v>
      </c>
      <c r="L36" s="29"/>
    </row>
    <row r="37" spans="2:12" s="1" customFormat="1" ht="14.4" hidden="1" customHeight="1">
      <c r="B37" s="29"/>
      <c r="E37" s="24" t="s">
        <v>40</v>
      </c>
      <c r="F37" s="88">
        <f>ROUND((SUM(BI117:BI121)),  2)</f>
        <v>0</v>
      </c>
      <c r="I37" s="89">
        <v>0</v>
      </c>
      <c r="J37" s="88">
        <f>0</f>
        <v>0</v>
      </c>
      <c r="L37" s="29"/>
    </row>
    <row r="38" spans="2:12" s="1" customFormat="1" ht="6.9" customHeight="1">
      <c r="B38" s="29"/>
      <c r="L38" s="29"/>
    </row>
    <row r="39" spans="2:12" s="1" customFormat="1" ht="25.35" customHeight="1">
      <c r="B39" s="29"/>
      <c r="C39" s="90"/>
      <c r="D39" s="91" t="s">
        <v>41</v>
      </c>
      <c r="E39" s="54"/>
      <c r="F39" s="54"/>
      <c r="G39" s="92" t="s">
        <v>42</v>
      </c>
      <c r="H39" s="93" t="s">
        <v>43</v>
      </c>
      <c r="I39" s="54"/>
      <c r="J39" s="94">
        <f>SUM(J30:J37)</f>
        <v>0</v>
      </c>
      <c r="K39" s="95"/>
      <c r="L39" s="29"/>
    </row>
    <row r="40" spans="2:12" s="1" customFormat="1" ht="14.4" customHeight="1">
      <c r="B40" s="29"/>
      <c r="L40" s="29"/>
    </row>
    <row r="41" spans="2:12" ht="14.4" customHeight="1">
      <c r="B41" s="17"/>
      <c r="L41" s="17"/>
    </row>
    <row r="42" spans="2:12" ht="14.4" customHeight="1">
      <c r="B42" s="17"/>
      <c r="L42" s="17"/>
    </row>
    <row r="43" spans="2:12" ht="14.4" customHeight="1">
      <c r="B43" s="17"/>
      <c r="L43" s="17"/>
    </row>
    <row r="44" spans="2:12" ht="14.4" customHeight="1">
      <c r="B44" s="17"/>
      <c r="L44" s="17"/>
    </row>
    <row r="45" spans="2:12" ht="14.4" customHeight="1">
      <c r="B45" s="17"/>
      <c r="L45" s="17"/>
    </row>
    <row r="46" spans="2:12" ht="14.4" customHeight="1">
      <c r="B46" s="17"/>
      <c r="L46" s="17"/>
    </row>
    <row r="47" spans="2:12" ht="14.4" customHeight="1">
      <c r="B47" s="17"/>
      <c r="L47" s="17"/>
    </row>
    <row r="48" spans="2:12" ht="14.4" customHeight="1">
      <c r="B48" s="17"/>
      <c r="L48" s="17"/>
    </row>
    <row r="49" spans="2:12" ht="14.4" customHeight="1">
      <c r="B49" s="17"/>
      <c r="L49" s="17"/>
    </row>
    <row r="50" spans="2:12" s="1" customFormat="1" ht="14.4" customHeight="1">
      <c r="B50" s="29"/>
      <c r="D50" s="38" t="s">
        <v>44</v>
      </c>
      <c r="E50" s="39"/>
      <c r="F50" s="39"/>
      <c r="G50" s="38" t="s">
        <v>45</v>
      </c>
      <c r="H50" s="39"/>
      <c r="I50" s="39"/>
      <c r="J50" s="39"/>
      <c r="K50" s="39"/>
      <c r="L50" s="29"/>
    </row>
    <row r="51" spans="2:12">
      <c r="B51" s="17"/>
      <c r="L51" s="17"/>
    </row>
    <row r="52" spans="2:12">
      <c r="B52" s="17"/>
      <c r="L52" s="17"/>
    </row>
    <row r="53" spans="2:12">
      <c r="B53" s="17"/>
      <c r="L53" s="17"/>
    </row>
    <row r="54" spans="2:12">
      <c r="B54" s="17"/>
      <c r="L54" s="17"/>
    </row>
    <row r="55" spans="2:12">
      <c r="B55" s="17"/>
      <c r="L55" s="17"/>
    </row>
    <row r="56" spans="2:12">
      <c r="B56" s="17"/>
      <c r="L56" s="17"/>
    </row>
    <row r="57" spans="2:12">
      <c r="B57" s="17"/>
      <c r="L57" s="17"/>
    </row>
    <row r="58" spans="2:12">
      <c r="B58" s="17"/>
      <c r="L58" s="17"/>
    </row>
    <row r="59" spans="2:12">
      <c r="B59" s="17"/>
      <c r="L59" s="17"/>
    </row>
    <row r="60" spans="2:12">
      <c r="B60" s="17"/>
      <c r="L60" s="17"/>
    </row>
    <row r="61" spans="2:12" s="1" customFormat="1" ht="13.2">
      <c r="B61" s="29"/>
      <c r="D61" s="40" t="s">
        <v>46</v>
      </c>
      <c r="E61" s="31"/>
      <c r="F61" s="96" t="s">
        <v>47</v>
      </c>
      <c r="G61" s="40" t="s">
        <v>46</v>
      </c>
      <c r="H61" s="31"/>
      <c r="I61" s="31"/>
      <c r="J61" s="97" t="s">
        <v>47</v>
      </c>
      <c r="K61" s="31"/>
      <c r="L61" s="29"/>
    </row>
    <row r="62" spans="2:12">
      <c r="B62" s="17"/>
      <c r="L62" s="17"/>
    </row>
    <row r="63" spans="2:12">
      <c r="B63" s="17"/>
      <c r="L63" s="17"/>
    </row>
    <row r="64" spans="2:12">
      <c r="B64" s="17"/>
      <c r="L64" s="17"/>
    </row>
    <row r="65" spans="2:12" s="1" customFormat="1" ht="13.2">
      <c r="B65" s="29"/>
      <c r="D65" s="38" t="s">
        <v>48</v>
      </c>
      <c r="E65" s="39"/>
      <c r="F65" s="39"/>
      <c r="G65" s="38" t="s">
        <v>49</v>
      </c>
      <c r="H65" s="39"/>
      <c r="I65" s="39"/>
      <c r="J65" s="39"/>
      <c r="K65" s="39"/>
      <c r="L65" s="29"/>
    </row>
    <row r="66" spans="2:12">
      <c r="B66" s="17"/>
      <c r="L66" s="17"/>
    </row>
    <row r="67" spans="2:12">
      <c r="B67" s="17"/>
      <c r="L67" s="17"/>
    </row>
    <row r="68" spans="2:12">
      <c r="B68" s="17"/>
      <c r="L68" s="17"/>
    </row>
    <row r="69" spans="2:12">
      <c r="B69" s="17"/>
      <c r="L69" s="17"/>
    </row>
    <row r="70" spans="2:12">
      <c r="B70" s="17"/>
      <c r="L70" s="17"/>
    </row>
    <row r="71" spans="2:12">
      <c r="B71" s="17"/>
      <c r="L71" s="17"/>
    </row>
    <row r="72" spans="2:12">
      <c r="B72" s="17"/>
      <c r="L72" s="17"/>
    </row>
    <row r="73" spans="2:12">
      <c r="B73" s="17"/>
      <c r="L73" s="17"/>
    </row>
    <row r="74" spans="2:12">
      <c r="B74" s="17"/>
      <c r="L74" s="17"/>
    </row>
    <row r="75" spans="2:12">
      <c r="B75" s="17"/>
      <c r="L75" s="17"/>
    </row>
    <row r="76" spans="2:12" s="1" customFormat="1" ht="13.2">
      <c r="B76" s="29"/>
      <c r="D76" s="40" t="s">
        <v>46</v>
      </c>
      <c r="E76" s="31"/>
      <c r="F76" s="96" t="s">
        <v>47</v>
      </c>
      <c r="G76" s="40" t="s">
        <v>46</v>
      </c>
      <c r="H76" s="31"/>
      <c r="I76" s="31"/>
      <c r="J76" s="97" t="s">
        <v>47</v>
      </c>
      <c r="K76" s="31"/>
      <c r="L76" s="29"/>
    </row>
    <row r="77" spans="2:12" s="1" customFormat="1" ht="14.4" customHeight="1">
      <c r="B77" s="41"/>
      <c r="C77" s="42"/>
      <c r="D77" s="42"/>
      <c r="E77" s="42"/>
      <c r="F77" s="42"/>
      <c r="G77" s="42"/>
      <c r="H77" s="42"/>
      <c r="I77" s="42"/>
      <c r="J77" s="42"/>
      <c r="K77" s="42"/>
      <c r="L77" s="29"/>
    </row>
    <row r="81" spans="2:47" s="1" customFormat="1" ht="6.9" customHeight="1">
      <c r="B81" s="43"/>
      <c r="C81" s="44"/>
      <c r="D81" s="44"/>
      <c r="E81" s="44"/>
      <c r="F81" s="44"/>
      <c r="G81" s="44"/>
      <c r="H81" s="44"/>
      <c r="I81" s="44"/>
      <c r="J81" s="44"/>
      <c r="K81" s="44"/>
      <c r="L81" s="29"/>
    </row>
    <row r="82" spans="2:47" s="1" customFormat="1" ht="24.9" customHeight="1">
      <c r="B82" s="29"/>
      <c r="C82" s="18" t="s">
        <v>89</v>
      </c>
      <c r="L82" s="29"/>
    </row>
    <row r="83" spans="2:47" s="1" customFormat="1" ht="6.9" customHeight="1">
      <c r="B83" s="29"/>
      <c r="L83" s="29"/>
    </row>
    <row r="84" spans="2:47" s="1" customFormat="1" ht="12" customHeight="1">
      <c r="B84" s="29"/>
      <c r="C84" s="24" t="s">
        <v>16</v>
      </c>
      <c r="L84" s="29"/>
    </row>
    <row r="85" spans="2:47" s="1" customFormat="1" ht="16.5" customHeight="1">
      <c r="B85" s="29"/>
      <c r="E85" s="208">
        <f>E7</f>
        <v>0</v>
      </c>
      <c r="F85" s="209"/>
      <c r="G85" s="209"/>
      <c r="H85" s="209"/>
      <c r="L85" s="29"/>
    </row>
    <row r="86" spans="2:47" s="1" customFormat="1" ht="12" customHeight="1">
      <c r="B86" s="29"/>
      <c r="C86" s="24" t="s">
        <v>87</v>
      </c>
      <c r="L86" s="29"/>
    </row>
    <row r="87" spans="2:47" s="1" customFormat="1" ht="16.5" customHeight="1">
      <c r="B87" s="29"/>
      <c r="E87" s="189" t="str">
        <f>E9</f>
        <v>VRN - Ostatní a vedlejší náklady</v>
      </c>
      <c r="F87" s="207"/>
      <c r="G87" s="207"/>
      <c r="H87" s="207"/>
      <c r="L87" s="29"/>
    </row>
    <row r="88" spans="2:47" s="1" customFormat="1" ht="6.9" customHeight="1">
      <c r="B88" s="29"/>
      <c r="L88" s="29"/>
    </row>
    <row r="89" spans="2:47" s="1" customFormat="1" ht="12" customHeight="1">
      <c r="B89" s="29"/>
      <c r="C89" s="24" t="s">
        <v>19</v>
      </c>
      <c r="F89" s="22" t="str">
        <f>F12</f>
        <v xml:space="preserve"> </v>
      </c>
      <c r="I89" s="24" t="s">
        <v>21</v>
      </c>
      <c r="J89" s="49" t="str">
        <f>IF(J12="","",J12)</f>
        <v/>
      </c>
      <c r="L89" s="29"/>
    </row>
    <row r="90" spans="2:47" s="1" customFormat="1" ht="6.9" customHeight="1">
      <c r="B90" s="29"/>
      <c r="L90" s="29"/>
    </row>
    <row r="91" spans="2:47" s="1" customFormat="1" ht="15.15" customHeight="1">
      <c r="B91" s="29"/>
      <c r="C91" s="24" t="s">
        <v>22</v>
      </c>
      <c r="F91" s="22" t="str">
        <f>E15</f>
        <v xml:space="preserve"> </v>
      </c>
      <c r="I91" s="24" t="s">
        <v>27</v>
      </c>
      <c r="J91" s="27" t="str">
        <f>E21</f>
        <v xml:space="preserve"> </v>
      </c>
      <c r="L91" s="29"/>
    </row>
    <row r="92" spans="2:47" s="1" customFormat="1" ht="15.15" customHeight="1">
      <c r="B92" s="29"/>
      <c r="C92" s="24" t="s">
        <v>25</v>
      </c>
      <c r="F92" s="22" t="str">
        <f>IF(E18="","",E18)</f>
        <v>Vyplň údaj</v>
      </c>
      <c r="I92" s="24" t="s">
        <v>29</v>
      </c>
      <c r="J92" s="27" t="str">
        <f>E24</f>
        <v xml:space="preserve"> </v>
      </c>
      <c r="L92" s="29"/>
    </row>
    <row r="93" spans="2:47" s="1" customFormat="1" ht="10.35" customHeight="1">
      <c r="B93" s="29"/>
      <c r="L93" s="29"/>
    </row>
    <row r="94" spans="2:47" s="1" customFormat="1" ht="29.25" customHeight="1">
      <c r="B94" s="29"/>
      <c r="C94" s="98" t="s">
        <v>90</v>
      </c>
      <c r="D94" s="90"/>
      <c r="E94" s="90"/>
      <c r="F94" s="90"/>
      <c r="G94" s="90"/>
      <c r="H94" s="90"/>
      <c r="I94" s="90"/>
      <c r="J94" s="99" t="s">
        <v>91</v>
      </c>
      <c r="K94" s="90"/>
      <c r="L94" s="29"/>
    </row>
    <row r="95" spans="2:47" s="1" customFormat="1" ht="10.35" customHeight="1">
      <c r="B95" s="29"/>
      <c r="L95" s="29"/>
    </row>
    <row r="96" spans="2:47" s="1" customFormat="1" ht="22.95" customHeight="1">
      <c r="B96" s="29"/>
      <c r="C96" s="100" t="s">
        <v>92</v>
      </c>
      <c r="J96" s="63">
        <f>J117</f>
        <v>0</v>
      </c>
      <c r="L96" s="29"/>
      <c r="AU96" s="14" t="s">
        <v>93</v>
      </c>
    </row>
    <row r="97" spans="2:12" s="8" customFormat="1" ht="24.9" customHeight="1">
      <c r="B97" s="101"/>
      <c r="D97" s="102" t="s">
        <v>400</v>
      </c>
      <c r="E97" s="103"/>
      <c r="F97" s="103"/>
      <c r="G97" s="103"/>
      <c r="H97" s="103"/>
      <c r="I97" s="103"/>
      <c r="J97" s="104">
        <f>J118</f>
        <v>0</v>
      </c>
      <c r="L97" s="101"/>
    </row>
    <row r="98" spans="2:12" s="1" customFormat="1" ht="21.75" customHeight="1">
      <c r="B98" s="29"/>
      <c r="L98" s="29"/>
    </row>
    <row r="99" spans="2:12" s="1" customFormat="1" ht="6.9" customHeight="1">
      <c r="B99" s="41"/>
      <c r="C99" s="42"/>
      <c r="D99" s="42"/>
      <c r="E99" s="42"/>
      <c r="F99" s="42"/>
      <c r="G99" s="42"/>
      <c r="H99" s="42"/>
      <c r="I99" s="42"/>
      <c r="J99" s="42"/>
      <c r="K99" s="42"/>
      <c r="L99" s="29"/>
    </row>
    <row r="103" spans="2:12" s="1" customFormat="1" ht="6.9" customHeight="1">
      <c r="B103" s="43"/>
      <c r="C103" s="44"/>
      <c r="D103" s="44"/>
      <c r="E103" s="44"/>
      <c r="F103" s="44"/>
      <c r="G103" s="44"/>
      <c r="H103" s="44"/>
      <c r="I103" s="44"/>
      <c r="J103" s="44"/>
      <c r="K103" s="44"/>
      <c r="L103" s="29"/>
    </row>
    <row r="104" spans="2:12" s="1" customFormat="1" ht="24.9" customHeight="1">
      <c r="B104" s="29"/>
      <c r="C104" s="18" t="s">
        <v>114</v>
      </c>
      <c r="L104" s="29"/>
    </row>
    <row r="105" spans="2:12" s="1" customFormat="1" ht="6.9" customHeight="1">
      <c r="B105" s="29"/>
      <c r="L105" s="29"/>
    </row>
    <row r="106" spans="2:12" s="1" customFormat="1" ht="12" customHeight="1">
      <c r="B106" s="29"/>
      <c r="C106" s="24" t="s">
        <v>16</v>
      </c>
      <c r="L106" s="29"/>
    </row>
    <row r="107" spans="2:12" s="1" customFormat="1" ht="16.5" customHeight="1">
      <c r="B107" s="29"/>
      <c r="E107" s="208">
        <f>E7</f>
        <v>0</v>
      </c>
      <c r="F107" s="209"/>
      <c r="G107" s="209"/>
      <c r="H107" s="209"/>
      <c r="L107" s="29"/>
    </row>
    <row r="108" spans="2:12" s="1" customFormat="1" ht="12" customHeight="1">
      <c r="B108" s="29"/>
      <c r="C108" s="24" t="s">
        <v>87</v>
      </c>
      <c r="L108" s="29"/>
    </row>
    <row r="109" spans="2:12" s="1" customFormat="1" ht="16.5" customHeight="1">
      <c r="B109" s="29"/>
      <c r="E109" s="189" t="str">
        <f>E9</f>
        <v>VRN - Ostatní a vedlejší náklady</v>
      </c>
      <c r="F109" s="207"/>
      <c r="G109" s="207"/>
      <c r="H109" s="207"/>
      <c r="L109" s="29"/>
    </row>
    <row r="110" spans="2:12" s="1" customFormat="1" ht="6.9" customHeight="1">
      <c r="B110" s="29"/>
      <c r="L110" s="29"/>
    </row>
    <row r="111" spans="2:12" s="1" customFormat="1" ht="12" customHeight="1">
      <c r="B111" s="29"/>
      <c r="C111" s="24" t="s">
        <v>19</v>
      </c>
      <c r="F111" s="22" t="str">
        <f>F12</f>
        <v xml:space="preserve"> </v>
      </c>
      <c r="I111" s="24" t="s">
        <v>21</v>
      </c>
      <c r="J111" s="49" t="str">
        <f>IF(J12="","",J12)</f>
        <v/>
      </c>
      <c r="L111" s="29"/>
    </row>
    <row r="112" spans="2:12" s="1" customFormat="1" ht="6.9" customHeight="1">
      <c r="B112" s="29"/>
      <c r="L112" s="29"/>
    </row>
    <row r="113" spans="2:65" s="1" customFormat="1" ht="15.15" customHeight="1">
      <c r="B113" s="29"/>
      <c r="C113" s="24" t="s">
        <v>22</v>
      </c>
      <c r="F113" s="22" t="str">
        <f>E15</f>
        <v xml:space="preserve"> </v>
      </c>
      <c r="I113" s="24" t="s">
        <v>27</v>
      </c>
      <c r="J113" s="27" t="str">
        <f>E21</f>
        <v xml:space="preserve"> </v>
      </c>
      <c r="L113" s="29"/>
    </row>
    <row r="114" spans="2:65" s="1" customFormat="1" ht="15.15" customHeight="1">
      <c r="B114" s="29"/>
      <c r="C114" s="24" t="s">
        <v>25</v>
      </c>
      <c r="F114" s="22" t="str">
        <f>IF(E18="","",E18)</f>
        <v>Vyplň údaj</v>
      </c>
      <c r="I114" s="24" t="s">
        <v>29</v>
      </c>
      <c r="J114" s="27" t="str">
        <f>E24</f>
        <v xml:space="preserve"> </v>
      </c>
      <c r="L114" s="29"/>
    </row>
    <row r="115" spans="2:65" s="1" customFormat="1" ht="10.35" customHeight="1">
      <c r="B115" s="29"/>
      <c r="L115" s="29"/>
    </row>
    <row r="116" spans="2:65" s="10" customFormat="1" ht="29.25" customHeight="1">
      <c r="B116" s="109"/>
      <c r="C116" s="110" t="s">
        <v>115</v>
      </c>
      <c r="D116" s="111" t="s">
        <v>56</v>
      </c>
      <c r="E116" s="111" t="s">
        <v>52</v>
      </c>
      <c r="F116" s="111" t="s">
        <v>53</v>
      </c>
      <c r="G116" s="111" t="s">
        <v>116</v>
      </c>
      <c r="H116" s="111" t="s">
        <v>117</v>
      </c>
      <c r="I116" s="111" t="s">
        <v>118</v>
      </c>
      <c r="J116" s="111" t="s">
        <v>91</v>
      </c>
      <c r="K116" s="112" t="s">
        <v>119</v>
      </c>
      <c r="L116" s="109"/>
      <c r="M116" s="56" t="s">
        <v>1</v>
      </c>
      <c r="N116" s="57" t="s">
        <v>35</v>
      </c>
      <c r="O116" s="57" t="s">
        <v>120</v>
      </c>
      <c r="P116" s="57" t="s">
        <v>121</v>
      </c>
      <c r="Q116" s="57" t="s">
        <v>122</v>
      </c>
      <c r="R116" s="57" t="s">
        <v>123</v>
      </c>
      <c r="S116" s="57" t="s">
        <v>124</v>
      </c>
      <c r="T116" s="58" t="s">
        <v>125</v>
      </c>
    </row>
    <row r="117" spans="2:65" s="1" customFormat="1" ht="22.95" customHeight="1">
      <c r="B117" s="29"/>
      <c r="C117" s="61" t="s">
        <v>126</v>
      </c>
      <c r="J117" s="113">
        <f>BK117</f>
        <v>0</v>
      </c>
      <c r="L117" s="29"/>
      <c r="M117" s="59"/>
      <c r="N117" s="50"/>
      <c r="O117" s="50"/>
      <c r="P117" s="114">
        <f>P118</f>
        <v>0</v>
      </c>
      <c r="Q117" s="50"/>
      <c r="R117" s="114">
        <f>R118</f>
        <v>0</v>
      </c>
      <c r="S117" s="50"/>
      <c r="T117" s="115">
        <f>T118</f>
        <v>0</v>
      </c>
      <c r="AT117" s="14" t="s">
        <v>70</v>
      </c>
      <c r="AU117" s="14" t="s">
        <v>93</v>
      </c>
      <c r="BK117" s="116">
        <f>BK118</f>
        <v>0</v>
      </c>
    </row>
    <row r="118" spans="2:65" s="11" customFormat="1" ht="25.95" customHeight="1">
      <c r="B118" s="117"/>
      <c r="D118" s="118" t="s">
        <v>70</v>
      </c>
      <c r="E118" s="119" t="s">
        <v>83</v>
      </c>
      <c r="F118" s="119" t="s">
        <v>401</v>
      </c>
      <c r="I118" s="120"/>
      <c r="J118" s="121">
        <f>BK118</f>
        <v>0</v>
      </c>
      <c r="L118" s="117"/>
      <c r="M118" s="122"/>
      <c r="P118" s="123">
        <f>SUM(P119:P121)</f>
        <v>0</v>
      </c>
      <c r="R118" s="123">
        <f>SUM(R119:R121)</f>
        <v>0</v>
      </c>
      <c r="T118" s="124">
        <f>SUM(T119:T121)</f>
        <v>0</v>
      </c>
      <c r="AR118" s="118" t="s">
        <v>144</v>
      </c>
      <c r="AT118" s="125" t="s">
        <v>70</v>
      </c>
      <c r="AU118" s="125" t="s">
        <v>71</v>
      </c>
      <c r="AY118" s="118" t="s">
        <v>129</v>
      </c>
      <c r="BK118" s="126">
        <f>SUM(BK119:BK121)</f>
        <v>0</v>
      </c>
    </row>
    <row r="119" spans="2:65" s="1" customFormat="1" ht="44.25" customHeight="1">
      <c r="B119" s="129"/>
      <c r="C119" s="130" t="s">
        <v>14</v>
      </c>
      <c r="D119" s="130" t="s">
        <v>131</v>
      </c>
      <c r="E119" s="131" t="s">
        <v>402</v>
      </c>
      <c r="F119" s="132" t="s">
        <v>403</v>
      </c>
      <c r="G119" s="133" t="s">
        <v>204</v>
      </c>
      <c r="H119" s="134">
        <v>1</v>
      </c>
      <c r="I119" s="135"/>
      <c r="J119" s="136">
        <f>ROUND(I119*H119,2)</f>
        <v>0</v>
      </c>
      <c r="K119" s="132" t="s">
        <v>1</v>
      </c>
      <c r="L119" s="29"/>
      <c r="M119" s="137" t="s">
        <v>1</v>
      </c>
      <c r="N119" s="138" t="s">
        <v>36</v>
      </c>
      <c r="P119" s="139">
        <f>O119*H119</f>
        <v>0</v>
      </c>
      <c r="Q119" s="139">
        <v>0</v>
      </c>
      <c r="R119" s="139">
        <f>Q119*H119</f>
        <v>0</v>
      </c>
      <c r="S119" s="139">
        <v>0</v>
      </c>
      <c r="T119" s="140">
        <f>S119*H119</f>
        <v>0</v>
      </c>
      <c r="AR119" s="141" t="s">
        <v>82</v>
      </c>
      <c r="AT119" s="141" t="s">
        <v>131</v>
      </c>
      <c r="AU119" s="141" t="s">
        <v>14</v>
      </c>
      <c r="AY119" s="14" t="s">
        <v>129</v>
      </c>
      <c r="BE119" s="142">
        <f>IF(N119="základní",J119,0)</f>
        <v>0</v>
      </c>
      <c r="BF119" s="142">
        <f>IF(N119="snížená",J119,0)</f>
        <v>0</v>
      </c>
      <c r="BG119" s="142">
        <f>IF(N119="zákl. přenesená",J119,0)</f>
        <v>0</v>
      </c>
      <c r="BH119" s="142">
        <f>IF(N119="sníž. přenesená",J119,0)</f>
        <v>0</v>
      </c>
      <c r="BI119" s="142">
        <f>IF(N119="nulová",J119,0)</f>
        <v>0</v>
      </c>
      <c r="BJ119" s="14" t="s">
        <v>14</v>
      </c>
      <c r="BK119" s="142">
        <f>ROUND(I119*H119,2)</f>
        <v>0</v>
      </c>
      <c r="BL119" s="14" t="s">
        <v>82</v>
      </c>
      <c r="BM119" s="141" t="s">
        <v>404</v>
      </c>
    </row>
    <row r="120" spans="2:65" s="1" customFormat="1" ht="232.2" customHeight="1">
      <c r="B120" s="129"/>
      <c r="C120" s="130" t="s">
        <v>79</v>
      </c>
      <c r="D120" s="130" t="s">
        <v>131</v>
      </c>
      <c r="E120" s="131" t="s">
        <v>405</v>
      </c>
      <c r="F120" s="132" t="s">
        <v>406</v>
      </c>
      <c r="G120" s="133" t="s">
        <v>204</v>
      </c>
      <c r="H120" s="134">
        <v>1</v>
      </c>
      <c r="I120" s="135"/>
      <c r="J120" s="136">
        <f>ROUND(I120*H120,2)</f>
        <v>0</v>
      </c>
      <c r="K120" s="132" t="s">
        <v>1</v>
      </c>
      <c r="L120" s="29"/>
      <c r="M120" s="137" t="s">
        <v>1</v>
      </c>
      <c r="N120" s="138" t="s">
        <v>36</v>
      </c>
      <c r="P120" s="139">
        <f>O120*H120</f>
        <v>0</v>
      </c>
      <c r="Q120" s="139">
        <v>0</v>
      </c>
      <c r="R120" s="139">
        <f>Q120*H120</f>
        <v>0</v>
      </c>
      <c r="S120" s="139">
        <v>0</v>
      </c>
      <c r="T120" s="140">
        <f>S120*H120</f>
        <v>0</v>
      </c>
      <c r="AR120" s="141" t="s">
        <v>82</v>
      </c>
      <c r="AT120" s="141" t="s">
        <v>131</v>
      </c>
      <c r="AU120" s="141" t="s">
        <v>14</v>
      </c>
      <c r="AY120" s="14" t="s">
        <v>129</v>
      </c>
      <c r="BE120" s="142">
        <f>IF(N120="základní",J120,0)</f>
        <v>0</v>
      </c>
      <c r="BF120" s="142">
        <f>IF(N120="snížená",J120,0)</f>
        <v>0</v>
      </c>
      <c r="BG120" s="142">
        <f>IF(N120="zákl. přenesená",J120,0)</f>
        <v>0</v>
      </c>
      <c r="BH120" s="142">
        <f>IF(N120="sníž. přenesená",J120,0)</f>
        <v>0</v>
      </c>
      <c r="BI120" s="142">
        <f>IF(N120="nulová",J120,0)</f>
        <v>0</v>
      </c>
      <c r="BJ120" s="14" t="s">
        <v>14</v>
      </c>
      <c r="BK120" s="142">
        <f>ROUND(I120*H120,2)</f>
        <v>0</v>
      </c>
      <c r="BL120" s="14" t="s">
        <v>82</v>
      </c>
      <c r="BM120" s="141" t="s">
        <v>407</v>
      </c>
    </row>
    <row r="121" spans="2:65" s="1" customFormat="1" ht="204.9" customHeight="1">
      <c r="B121" s="129"/>
      <c r="C121" s="130" t="s">
        <v>81</v>
      </c>
      <c r="D121" s="130" t="s">
        <v>131</v>
      </c>
      <c r="E121" s="131" t="s">
        <v>408</v>
      </c>
      <c r="F121" s="132" t="s">
        <v>409</v>
      </c>
      <c r="G121" s="133" t="s">
        <v>204</v>
      </c>
      <c r="H121" s="134">
        <v>1</v>
      </c>
      <c r="I121" s="135"/>
      <c r="J121" s="136">
        <f>ROUND(I121*H121,2)</f>
        <v>0</v>
      </c>
      <c r="K121" s="132" t="s">
        <v>1</v>
      </c>
      <c r="L121" s="29"/>
      <c r="M121" s="162" t="s">
        <v>1</v>
      </c>
      <c r="N121" s="163" t="s">
        <v>36</v>
      </c>
      <c r="O121" s="164"/>
      <c r="P121" s="165">
        <f>O121*H121</f>
        <v>0</v>
      </c>
      <c r="Q121" s="165">
        <v>0</v>
      </c>
      <c r="R121" s="165">
        <f>Q121*H121</f>
        <v>0</v>
      </c>
      <c r="S121" s="165">
        <v>0</v>
      </c>
      <c r="T121" s="166">
        <f>S121*H121</f>
        <v>0</v>
      </c>
      <c r="AR121" s="141" t="s">
        <v>82</v>
      </c>
      <c r="AT121" s="141" t="s">
        <v>131</v>
      </c>
      <c r="AU121" s="141" t="s">
        <v>14</v>
      </c>
      <c r="AY121" s="14" t="s">
        <v>129</v>
      </c>
      <c r="BE121" s="142">
        <f>IF(N121="základní",J121,0)</f>
        <v>0</v>
      </c>
      <c r="BF121" s="142">
        <f>IF(N121="snížená",J121,0)</f>
        <v>0</v>
      </c>
      <c r="BG121" s="142">
        <f>IF(N121="zákl. přenesená",J121,0)</f>
        <v>0</v>
      </c>
      <c r="BH121" s="142">
        <f>IF(N121="sníž. přenesená",J121,0)</f>
        <v>0</v>
      </c>
      <c r="BI121" s="142">
        <f>IF(N121="nulová",J121,0)</f>
        <v>0</v>
      </c>
      <c r="BJ121" s="14" t="s">
        <v>14</v>
      </c>
      <c r="BK121" s="142">
        <f>ROUND(I121*H121,2)</f>
        <v>0</v>
      </c>
      <c r="BL121" s="14" t="s">
        <v>82</v>
      </c>
      <c r="BM121" s="141" t="s">
        <v>410</v>
      </c>
    </row>
    <row r="122" spans="2:65" s="1" customFormat="1" ht="6.9" customHeight="1">
      <c r="B122" s="41"/>
      <c r="C122" s="42"/>
      <c r="D122" s="42"/>
      <c r="E122" s="42"/>
      <c r="F122" s="42"/>
      <c r="G122" s="42"/>
      <c r="H122" s="42"/>
      <c r="I122" s="42"/>
      <c r="J122" s="42"/>
      <c r="K122" s="42"/>
      <c r="L122" s="29"/>
    </row>
  </sheetData>
  <autoFilter ref="C116:K121" xr:uid="{00000000-0009-0000-0000-000005000000}"/>
  <mergeCells count="9">
    <mergeCell ref="E87:H87"/>
    <mergeCell ref="E107:H107"/>
    <mergeCell ref="E109:H109"/>
    <mergeCell ref="L2:V2"/>
    <mergeCell ref="E7:H7"/>
    <mergeCell ref="E9:H9"/>
    <mergeCell ref="E18:H18"/>
    <mergeCell ref="E27:H27"/>
    <mergeCell ref="E85:H85"/>
  </mergeCells>
  <pageMargins left="0.39374999999999999" right="0.39374999999999999" top="0.39374999999999999" bottom="0.39374999999999999" header="0" footer="0"/>
  <pageSetup paperSize="9" fitToHeight="100" orientation="portrait" blackAndWhite="1"/>
  <headerFooter>
    <oddFooter>&amp;CStrana &amp;P z &amp;N</oddFooter>
  </headerFooter>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Listy</vt:lpstr>
      </vt:variant>
      <vt:variant>
        <vt:i4>4</vt:i4>
      </vt:variant>
      <vt:variant>
        <vt:lpstr>Pojmenované oblasti</vt:lpstr>
      </vt:variant>
      <vt:variant>
        <vt:i4>8</vt:i4>
      </vt:variant>
    </vt:vector>
  </HeadingPairs>
  <TitlesOfParts>
    <vt:vector size="12" baseType="lpstr">
      <vt:lpstr>Rekapitulace stavby</vt:lpstr>
      <vt:lpstr>1 - Místnost robota</vt:lpstr>
      <vt:lpstr>2 - Místnost robota</vt:lpstr>
      <vt:lpstr>VRN - Ostatní a vedlejší ...</vt:lpstr>
      <vt:lpstr>'1 - Místnost robota'!Názvy_tisku</vt:lpstr>
      <vt:lpstr>'2 - Místnost robota'!Názvy_tisku</vt:lpstr>
      <vt:lpstr>'Rekapitulace stavby'!Názvy_tisku</vt:lpstr>
      <vt:lpstr>'VRN - Ostatní a vedlejší ...'!Názvy_tisku</vt:lpstr>
      <vt:lpstr>'1 - Místnost robota'!Oblast_tisku</vt:lpstr>
      <vt:lpstr>'2 - Místnost robota'!Oblast_tisku</vt:lpstr>
      <vt:lpstr>'Rekapitulace stavby'!Oblast_tisku</vt:lpstr>
      <vt:lpstr>'VRN - Ostatní a vedlejší ...'!Oblast_tisku</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Ing. Jaroslav Novák</dc:creator>
  <cp:lastModifiedBy>Ing. Jaroslav Novák</cp:lastModifiedBy>
  <dcterms:created xsi:type="dcterms:W3CDTF">2025-12-15T17:07:48Z</dcterms:created>
  <dcterms:modified xsi:type="dcterms:W3CDTF">2026-01-21T22:52:54Z</dcterms:modified>
</cp:coreProperties>
</file>